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ก้อย\Benchmarking data\ปี 62\Q4 Y62\"/>
    </mc:Choice>
  </mc:AlternateContent>
  <bookViews>
    <workbookView xWindow="9840" yWindow="510" windowWidth="15480" windowHeight="10380" tabRatio="700" activeTab="1"/>
  </bookViews>
  <sheets>
    <sheet name="1.ข้อมูลทั่วไป" sheetId="3" r:id="rId1"/>
    <sheet name="2.ข้อมูลการให้บริการ" sheetId="2" r:id="rId2"/>
  </sheets>
  <definedNames>
    <definedName name="_xlnm.Print_Titles" localSheetId="1">'2.ข้อมูลการให้บริการ'!$A:$B,'2.ข้อมูลการให้บริการ'!$2:$8</definedName>
  </definedNames>
  <calcPr calcId="152511"/>
</workbook>
</file>

<file path=xl/calcChain.xml><?xml version="1.0" encoding="utf-8"?>
<calcChain xmlns="http://schemas.openxmlformats.org/spreadsheetml/2006/main">
  <c r="M19" i="2" l="1"/>
  <c r="M15" i="2"/>
  <c r="M14" i="2"/>
  <c r="M11" i="2"/>
  <c r="M10" i="2"/>
  <c r="N21" i="2"/>
  <c r="O21" i="2"/>
  <c r="P21" i="2"/>
  <c r="Q21" i="2"/>
  <c r="H16" i="2"/>
  <c r="H17" i="2"/>
  <c r="M9" i="2"/>
  <c r="H10" i="2"/>
  <c r="H11" i="2"/>
  <c r="H12" i="2"/>
  <c r="H13" i="2"/>
  <c r="H14" i="2"/>
  <c r="H15" i="2"/>
  <c r="H18" i="2"/>
  <c r="H19" i="2"/>
  <c r="H20" i="2"/>
  <c r="H9" i="2"/>
  <c r="P21" i="3"/>
  <c r="Q21" i="3"/>
  <c r="R21" i="3"/>
  <c r="S21" i="3"/>
  <c r="T21" i="3"/>
  <c r="U21" i="3"/>
  <c r="V21" i="3"/>
  <c r="W21" i="3"/>
  <c r="O21" i="3"/>
  <c r="I21" i="2"/>
  <c r="J21" i="2"/>
  <c r="K21" i="2"/>
  <c r="L21" i="2"/>
  <c r="S21" i="2"/>
  <c r="T21" i="2"/>
  <c r="U21" i="2"/>
  <c r="V21" i="2"/>
  <c r="E21" i="2"/>
  <c r="F21" i="2"/>
  <c r="G21" i="2"/>
  <c r="D21" i="2"/>
  <c r="D21" i="3"/>
  <c r="E21" i="3"/>
  <c r="F21" i="3"/>
  <c r="G21" i="3"/>
  <c r="H21" i="3"/>
  <c r="I21" i="3"/>
  <c r="J21" i="3"/>
  <c r="C17" i="3"/>
  <c r="C18" i="3"/>
  <c r="C19" i="3"/>
  <c r="C20" i="3"/>
  <c r="C16" i="3"/>
  <c r="C10" i="3"/>
  <c r="C11" i="3"/>
  <c r="C12" i="3"/>
  <c r="C13" i="3"/>
  <c r="C14" i="3"/>
  <c r="C15" i="3"/>
  <c r="C9" i="3"/>
  <c r="X9" i="2"/>
  <c r="Y9" i="2"/>
  <c r="Z9" i="2"/>
  <c r="AA9" i="2"/>
  <c r="X10" i="2"/>
  <c r="Y10" i="2"/>
  <c r="Z10" i="2"/>
  <c r="AA10" i="2"/>
  <c r="X11" i="2"/>
  <c r="Y11" i="2"/>
  <c r="Z11" i="2"/>
  <c r="AA11" i="2"/>
  <c r="X12" i="2"/>
  <c r="Y12" i="2"/>
  <c r="Z12" i="2"/>
  <c r="AA12" i="2"/>
  <c r="X13" i="2"/>
  <c r="Y13" i="2"/>
  <c r="Z13" i="2"/>
  <c r="AA13" i="2"/>
  <c r="X14" i="2"/>
  <c r="Y14" i="2"/>
  <c r="Z14" i="2"/>
  <c r="AA14" i="2"/>
  <c r="X15" i="2"/>
  <c r="Y15" i="2"/>
  <c r="Z15" i="2"/>
  <c r="AA15" i="2"/>
  <c r="R9" i="2"/>
  <c r="W9" i="2" s="1"/>
  <c r="R10" i="2"/>
  <c r="W10" i="2" s="1"/>
  <c r="R11" i="2"/>
  <c r="W11" i="2" s="1"/>
  <c r="R12" i="2"/>
  <c r="W12" i="2"/>
  <c r="R13" i="2"/>
  <c r="W13" i="2" s="1"/>
  <c r="R14" i="2"/>
  <c r="W14" i="2" s="1"/>
  <c r="R15" i="2"/>
  <c r="W15" i="2" s="1"/>
  <c r="R16" i="2"/>
  <c r="W16" i="2" s="1"/>
  <c r="M12" i="2"/>
  <c r="M13" i="2"/>
  <c r="C9" i="2"/>
  <c r="C10" i="2"/>
  <c r="C11" i="2"/>
  <c r="C12" i="2"/>
  <c r="C13" i="2"/>
  <c r="AA16" i="2"/>
  <c r="Z16" i="2"/>
  <c r="Y16" i="2"/>
  <c r="X16" i="2"/>
  <c r="M16" i="2"/>
  <c r="C16" i="2"/>
  <c r="C14" i="2"/>
  <c r="C15" i="2"/>
  <c r="R17" i="2"/>
  <c r="W17" i="2" s="1"/>
  <c r="R18" i="2"/>
  <c r="R19" i="2"/>
  <c r="R20" i="2"/>
  <c r="M17" i="2"/>
  <c r="M18" i="2"/>
  <c r="M20" i="2"/>
  <c r="C17" i="2"/>
  <c r="C18" i="2"/>
  <c r="C19" i="2"/>
  <c r="C20" i="2"/>
  <c r="X17" i="2"/>
  <c r="Y17" i="2"/>
  <c r="Z17" i="2"/>
  <c r="AA17" i="2"/>
  <c r="X18" i="2"/>
  <c r="Y18" i="2"/>
  <c r="Z18" i="2"/>
  <c r="AA18" i="2"/>
  <c r="X19" i="2"/>
  <c r="Y19" i="2"/>
  <c r="Z19" i="2"/>
  <c r="AA19" i="2"/>
  <c r="X20" i="2"/>
  <c r="Y20" i="2"/>
  <c r="Z20" i="2"/>
  <c r="AA20" i="2"/>
  <c r="M3" i="2"/>
  <c r="V3" i="2" s="1"/>
  <c r="W20" i="2"/>
  <c r="C21" i="2" l="1"/>
  <c r="W18" i="2"/>
  <c r="W19" i="2"/>
  <c r="X21" i="2"/>
  <c r="M21" i="2"/>
  <c r="AA21" i="2"/>
  <c r="H21" i="2"/>
  <c r="Z21" i="2"/>
  <c r="Y21" i="2"/>
  <c r="C21" i="3"/>
  <c r="R21" i="2"/>
  <c r="W21" i="2"/>
</calcChain>
</file>

<file path=xl/sharedStrings.xml><?xml version="1.0" encoding="utf-8"?>
<sst xmlns="http://schemas.openxmlformats.org/spreadsheetml/2006/main" count="150" uniqueCount="76">
  <si>
    <t>สิทธิ UC</t>
  </si>
  <si>
    <t>โรงพยาบาล</t>
  </si>
  <si>
    <t>IPD</t>
  </si>
  <si>
    <t>OP Visit รวม</t>
  </si>
  <si>
    <t>OP Visit UC</t>
  </si>
  <si>
    <t>OP Visit CSMBS</t>
  </si>
  <si>
    <t>OP Visit อื่นๆ</t>
  </si>
  <si>
    <t>OP Visit SSS</t>
  </si>
  <si>
    <t xml:space="preserve">IP Admit </t>
  </si>
  <si>
    <t>จำนวนวันนอน</t>
  </si>
  <si>
    <t>รวม</t>
  </si>
  <si>
    <t>สิทธิ SSS</t>
  </si>
  <si>
    <t>สิทธิ CSMBS</t>
  </si>
  <si>
    <t>สิทธิ อื่นๆ</t>
  </si>
  <si>
    <t>CMI</t>
  </si>
  <si>
    <t>ปีงบประมาณ</t>
  </si>
  <si>
    <t>OPD (จำนวนครั้ง)</t>
  </si>
  <si>
    <t>AdjRW</t>
  </si>
  <si>
    <t>หมายเหตุ</t>
  </si>
  <si>
    <t xml:space="preserve">     1. ส่วนที่ระบายสี ไม่ต้องกรอกข้อมูล</t>
  </si>
  <si>
    <t xml:space="preserve">     2. ห้ามปรับแก้ตาราง  ห้ามแก้ไขสูตร</t>
  </si>
  <si>
    <t xml:space="preserve">     3.ข้อมูลผู้ป่วยใน  ให้ใช้ข้อมูล  12  แฟ้มและใช้โปรแกรม  DRGs Index</t>
  </si>
  <si>
    <r>
      <rPr>
        <b/>
        <sz val="18"/>
        <color indexed="10"/>
        <rFont val="TH SarabunPSK"/>
        <family val="2"/>
      </rPr>
      <t>กรุณาส่งข้อมูลบริการ  ตามแบบฟอร์มนี้ไปที่</t>
    </r>
    <r>
      <rPr>
        <b/>
        <sz val="18"/>
        <color indexed="8"/>
        <rFont val="TH SarabunPSK"/>
        <family val="2"/>
      </rPr>
      <t xml:space="preserve"> กลุ่มงานการเงินการคลัง  สำนักงานเขตบริการสุขภาพที่ 8  ทาง E-mail ที่ r8waycfo@gmail.com  </t>
    </r>
    <r>
      <rPr>
        <b/>
        <sz val="18"/>
        <color indexed="10"/>
        <rFont val="TH SarabunPSK"/>
        <family val="2"/>
      </rPr>
      <t/>
    </r>
  </si>
  <si>
    <t>สิ่งที่ส่งมาด้วย 3</t>
  </si>
  <si>
    <r>
      <rPr>
        <b/>
        <sz val="15"/>
        <color indexed="10"/>
        <rFont val="TH SarabunPSK"/>
        <family val="2"/>
      </rPr>
      <t>กรุณาส่งข้อมูลบริการ  ตามแบบฟอร์มนี้ไปที่</t>
    </r>
    <r>
      <rPr>
        <b/>
        <sz val="15"/>
        <color indexed="8"/>
        <rFont val="TH SarabunPSK"/>
        <family val="2"/>
      </rPr>
      <t xml:space="preserve"> กลุ่มงานการเงินการคลัง  สำนักงานเขตบริการสุขภาพที่ 8  ทาง E-mail ที่ r8waycfo@gmail.com  </t>
    </r>
    <r>
      <rPr>
        <b/>
        <sz val="18"/>
        <color indexed="10"/>
        <rFont val="TH SarabunPSK"/>
        <family val="2"/>
      </rPr>
      <t/>
    </r>
  </si>
  <si>
    <r>
      <rPr>
        <b/>
        <sz val="18"/>
        <color indexed="10"/>
        <rFont val="TH SarabunPSK"/>
        <family val="2"/>
      </rPr>
      <t xml:space="preserve">กรุณาส่งข้อมูล  ตามแบบฟอร์มนี้มาที่ </t>
    </r>
    <r>
      <rPr>
        <b/>
        <sz val="18"/>
        <color indexed="8"/>
        <rFont val="TH SarabunPSK"/>
        <family val="2"/>
      </rPr>
      <t xml:space="preserve">กลุ่มงานการเงินการคลัง  สำนักงานเขตบริการสุขภาพที่ 8  ทาง E-mail ที่ r8waycfo@gmail.com </t>
    </r>
  </si>
  <si>
    <t xml:space="preserve">ประชากรทั้งหมด 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</si>
  <si>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</si>
  <si>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</si>
  <si>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</si>
  <si>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</si>
  <si>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สิทธิประกันสังคม</t>
  </si>
  <si>
    <t>สิทธิข้าราชการ</t>
  </si>
  <si>
    <t>สิทธิอื่นๆ</t>
  </si>
  <si>
    <t>จำนวนเตียง</t>
  </si>
  <si>
    <t>จำนวนเตียงใช้จริง</t>
  </si>
  <si>
    <t>ห้องพิเศษ</t>
  </si>
  <si>
    <t>ระดับทุรกันดาร</t>
  </si>
  <si>
    <t>Service Plan</t>
  </si>
  <si>
    <t>ระดับ HA</t>
  </si>
  <si>
    <t>ข้าราชการ</t>
  </si>
  <si>
    <t>ลูกจ้างประจำ</t>
  </si>
  <si>
    <t>พนักงานราชการ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</si>
  <si>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</si>
  <si>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</si>
  <si>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</si>
  <si>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</si>
  <si>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</si>
  <si>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ข้าราชการอื่น</t>
  </si>
  <si>
    <t>(รวมตำแหน่งวิชาชีพ)</t>
  </si>
  <si>
    <t>แพทย์GP</t>
  </si>
  <si>
    <t>แพทย์เฉพาะทาง</t>
  </si>
  <si>
    <t xml:space="preserve">     2. ห้ามปรับแก้ตาราง</t>
  </si>
  <si>
    <t xml:space="preserve">ภายในวันที่ </t>
  </si>
  <si>
    <t>1. ข้อมูลทั่วไป  ณ    31 ธันวาคม 2561</t>
  </si>
  <si>
    <t>ข้อมูล ณ 31 ธันวาคม 2561</t>
  </si>
  <si>
    <t>นครพนม</t>
  </si>
  <si>
    <t>ปลาปาก</t>
  </si>
  <si>
    <t>ท่าอุเทน</t>
  </si>
  <si>
    <t>บ้านแพง</t>
  </si>
  <si>
    <t>นาทม</t>
  </si>
  <si>
    <t>เรณูนคร</t>
  </si>
  <si>
    <t>นาแก</t>
  </si>
  <si>
    <t>ศรีสงคราม</t>
  </si>
  <si>
    <t>นาหว้า</t>
  </si>
  <si>
    <t>โพนสวรรค์</t>
  </si>
  <si>
    <t>ธาตุพนม</t>
  </si>
  <si>
    <t>วังยาง</t>
  </si>
  <si>
    <t>-</t>
  </si>
  <si>
    <t>S</t>
  </si>
  <si>
    <t>F2</t>
  </si>
  <si>
    <t>F1</t>
  </si>
  <si>
    <t>M2</t>
  </si>
  <si>
    <t>F3</t>
  </si>
  <si>
    <t>ระดับรพ.วิกฤต ไตรมาส 1/62</t>
  </si>
  <si>
    <t>2.  ข้อมูลบริการ  (1 ตุลาคม  2561 - 30 กันยายน 2562)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</si>
</sst>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-* #,##0_-;\-* #,##0_-;_-* &quot;-&quot;??_-;_-@_-"/>
    <numFmt numFmtId="188" formatCode="_-* #,##0.0000_-;\-* #,##0.0000_-;_-* &quot;-&quot;??_-;_-@_-"/>
    <numFmt numFmtId="189" formatCode="#,##0.0000"/>
  </numFmts>
  <fonts count="14" x14ac:knownFonts="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name val="TH SarabunPSK"/>
      <family val="2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8"/>
      <color indexed="8"/>
      <name val="TH SarabunPSK"/>
      <family val="2"/>
    </font>
    <font>
      <b/>
      <sz val="18"/>
      <color indexed="10"/>
      <name val="TH SarabunPSK"/>
      <family val="2"/>
    </font>
    <font>
      <b/>
      <sz val="15"/>
      <color indexed="8"/>
      <name val="TH SarabunPSK"/>
      <family val="2"/>
    </font>
    <font>
      <b/>
      <sz val="15"/>
      <color indexed="10"/>
      <name val="TH SarabunPSK"/>
      <family val="2"/>
    </font>
    <font>
      <b/>
      <sz val="14"/>
      <color indexed="8"/>
      <name val="TH SarabunPSK"/>
      <family val="2"/>
    </font>
    <font>
      <b/>
      <sz val="16"/>
      <name val="TH SarabunPSK"/>
      <family val="2"/>
    </font>
  </fonts>
  <fills count="21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10">
    <xf numFmtId="0" fontId="0" fillId="0" borderId="0" xfId="0"/>
    <xf numFmtId="0" fontId="6" fillId="0" borderId="0" xfId="0" applyFont="1"/>
    <xf numFmtId="0" fontId="7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Border="1" applyAlignment="1"/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/>
    <xf numFmtId="0" fontId="7" fillId="2" borderId="2" xfId="0" applyFont="1" applyFill="1" applyBorder="1" applyAlignment="1"/>
    <xf numFmtId="0" fontId="7" fillId="4" borderId="1" xfId="0" applyFont="1" applyFill="1" applyBorder="1" applyAlignment="1">
      <alignment horizontal="center"/>
    </xf>
    <xf numFmtId="0" fontId="7" fillId="4" borderId="2" xfId="0" applyFont="1" applyFill="1" applyBorder="1" applyAlignment="1"/>
    <xf numFmtId="0" fontId="7" fillId="5" borderId="1" xfId="0" applyFont="1" applyFill="1" applyBorder="1" applyAlignment="1">
      <alignment horizontal="center"/>
    </xf>
    <xf numFmtId="0" fontId="7" fillId="5" borderId="2" xfId="0" applyFont="1" applyFill="1" applyBorder="1" applyAlignment="1"/>
    <xf numFmtId="0" fontId="7" fillId="6" borderId="1" xfId="0" applyFont="1" applyFill="1" applyBorder="1" applyAlignment="1">
      <alignment horizontal="center"/>
    </xf>
    <xf numFmtId="0" fontId="7" fillId="6" borderId="2" xfId="0" applyFont="1" applyFill="1" applyBorder="1" applyAlignment="1"/>
    <xf numFmtId="43" fontId="6" fillId="0" borderId="0" xfId="2" applyFont="1" applyBorder="1"/>
    <xf numFmtId="187" fontId="6" fillId="0" borderId="0" xfId="2" applyNumberFormat="1" applyFont="1" applyFill="1" applyBorder="1"/>
    <xf numFmtId="187" fontId="6" fillId="0" borderId="0" xfId="2" applyNumberFormat="1" applyFont="1" applyBorder="1"/>
    <xf numFmtId="0" fontId="7" fillId="0" borderId="0" xfId="0" applyFont="1" applyBorder="1"/>
    <xf numFmtId="187" fontId="7" fillId="0" borderId="0" xfId="2" applyNumberFormat="1" applyFont="1" applyFill="1" applyBorder="1"/>
    <xf numFmtId="0" fontId="7" fillId="0" borderId="0" xfId="0" applyFont="1" applyFill="1" applyBorder="1"/>
    <xf numFmtId="0" fontId="7" fillId="0" borderId="0" xfId="0" applyFont="1"/>
    <xf numFmtId="43" fontId="7" fillId="0" borderId="0" xfId="2" applyFont="1" applyBorder="1"/>
    <xf numFmtId="0" fontId="7" fillId="2" borderId="0" xfId="0" applyFont="1" applyFill="1"/>
    <xf numFmtId="187" fontId="7" fillId="2" borderId="3" xfId="2" applyNumberFormat="1" applyFont="1" applyFill="1" applyBorder="1"/>
    <xf numFmtId="0" fontId="7" fillId="7" borderId="0" xfId="0" applyFont="1" applyFill="1"/>
    <xf numFmtId="43" fontId="7" fillId="2" borderId="3" xfId="2" applyFont="1" applyFill="1" applyBorder="1"/>
    <xf numFmtId="43" fontId="6" fillId="2" borderId="3" xfId="2" applyFont="1" applyFill="1" applyBorder="1"/>
    <xf numFmtId="43" fontId="6" fillId="0" borderId="0" xfId="0" applyNumberFormat="1" applyFont="1" applyFill="1" applyBorder="1"/>
    <xf numFmtId="43" fontId="7" fillId="0" borderId="0" xfId="0" applyNumberFormat="1" applyFont="1" applyFill="1" applyBorder="1"/>
    <xf numFmtId="43" fontId="6" fillId="0" borderId="0" xfId="0" applyNumberFormat="1" applyFont="1" applyBorder="1"/>
    <xf numFmtId="0" fontId="7" fillId="0" borderId="0" xfId="0" applyFont="1" applyFill="1" applyBorder="1" applyAlignment="1"/>
    <xf numFmtId="0" fontId="8" fillId="0" borderId="0" xfId="0" applyFont="1"/>
    <xf numFmtId="187" fontId="2" fillId="0" borderId="4" xfId="2" applyNumberFormat="1" applyFont="1" applyFill="1" applyBorder="1"/>
    <xf numFmtId="187" fontId="2" fillId="17" borderId="4" xfId="2" applyNumberFormat="1" applyFont="1" applyFill="1" applyBorder="1"/>
    <xf numFmtId="3" fontId="2" fillId="0" borderId="4" xfId="2" applyNumberFormat="1" applyFont="1" applyFill="1" applyBorder="1"/>
    <xf numFmtId="3" fontId="2" fillId="17" borderId="4" xfId="2" applyNumberFormat="1" applyFont="1" applyFill="1" applyBorder="1"/>
    <xf numFmtId="0" fontId="3" fillId="0" borderId="0" xfId="0" applyFont="1" applyFill="1" applyBorder="1" applyAlignment="1"/>
    <xf numFmtId="0" fontId="2" fillId="0" borderId="0" xfId="0" applyFont="1"/>
    <xf numFmtId="0" fontId="3" fillId="0" borderId="0" xfId="0" applyFont="1" applyFill="1"/>
    <xf numFmtId="0" fontId="7" fillId="0" borderId="0" xfId="0" applyFont="1" applyFill="1"/>
    <xf numFmtId="0" fontId="3" fillId="18" borderId="0" xfId="0" applyFont="1" applyFill="1"/>
    <xf numFmtId="0" fontId="6" fillId="18" borderId="0" xfId="0" applyFont="1" applyFill="1"/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3" fillId="9" borderId="0" xfId="0" applyFont="1" applyFill="1"/>
    <xf numFmtId="0" fontId="3" fillId="9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10" borderId="0" xfId="0" applyFont="1" applyFill="1" applyAlignment="1">
      <alignment horizontal="center"/>
    </xf>
    <xf numFmtId="0" fontId="3" fillId="10" borderId="1" xfId="0" applyFont="1" applyFill="1" applyBorder="1" applyAlignment="1">
      <alignment horizontal="center" vertical="top"/>
    </xf>
    <xf numFmtId="0" fontId="2" fillId="10" borderId="0" xfId="0" applyFont="1" applyFill="1"/>
    <xf numFmtId="0" fontId="3" fillId="10" borderId="5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187" fontId="2" fillId="0" borderId="4" xfId="1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right"/>
    </xf>
    <xf numFmtId="0" fontId="2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7" borderId="0" xfId="0" applyFont="1" applyFill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3" fillId="2" borderId="0" xfId="0" applyFont="1" applyFill="1"/>
    <xf numFmtId="0" fontId="2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 vertical="center"/>
    </xf>
    <xf numFmtId="0" fontId="3" fillId="0" borderId="0" xfId="0" applyFont="1"/>
    <xf numFmtId="0" fontId="13" fillId="0" borderId="4" xfId="0" applyFont="1" applyFill="1" applyBorder="1" applyAlignment="1">
      <alignment horizontal="center"/>
    </xf>
    <xf numFmtId="187" fontId="3" fillId="2" borderId="3" xfId="1" applyNumberFormat="1" applyFont="1" applyFill="1" applyBorder="1"/>
    <xf numFmtId="43" fontId="3" fillId="2" borderId="3" xfId="1" applyFont="1" applyFill="1" applyBorder="1"/>
    <xf numFmtId="43" fontId="2" fillId="2" borderId="3" xfId="1" applyFont="1" applyFill="1" applyBorder="1"/>
    <xf numFmtId="187" fontId="2" fillId="17" borderId="4" xfId="1" applyNumberFormat="1" applyFont="1" applyFill="1" applyBorder="1"/>
    <xf numFmtId="3" fontId="2" fillId="17" borderId="4" xfId="1" applyNumberFormat="1" applyFont="1" applyFill="1" applyBorder="1"/>
    <xf numFmtId="187" fontId="2" fillId="0" borderId="4" xfId="1" applyNumberFormat="1" applyFont="1" applyFill="1" applyBorder="1"/>
    <xf numFmtId="3" fontId="2" fillId="0" borderId="4" xfId="1" applyNumberFormat="1" applyFont="1" applyFill="1" applyBorder="1"/>
    <xf numFmtId="0" fontId="2" fillId="17" borderId="4" xfId="0" applyFont="1" applyFill="1" applyBorder="1" applyAlignment="1">
      <alignment horizontal="center"/>
    </xf>
    <xf numFmtId="0" fontId="2" fillId="0" borderId="0" xfId="0" applyFont="1" applyBorder="1"/>
    <xf numFmtId="0" fontId="2" fillId="0" borderId="3" xfId="0" applyFont="1" applyFill="1" applyBorder="1" applyAlignment="1">
      <alignment horizontal="left"/>
    </xf>
    <xf numFmtId="187" fontId="2" fillId="17" borderId="3" xfId="1" applyNumberFormat="1" applyFont="1" applyFill="1" applyBorder="1"/>
    <xf numFmtId="3" fontId="2" fillId="17" borderId="3" xfId="1" applyNumberFormat="1" applyFont="1" applyFill="1" applyBorder="1"/>
    <xf numFmtId="187" fontId="2" fillId="0" borderId="3" xfId="1" applyNumberFormat="1" applyFont="1" applyFill="1" applyBorder="1"/>
    <xf numFmtId="3" fontId="2" fillId="0" borderId="3" xfId="1" applyNumberFormat="1" applyFont="1" applyFill="1" applyBorder="1"/>
    <xf numFmtId="187" fontId="2" fillId="0" borderId="3" xfId="0" applyNumberFormat="1" applyFont="1" applyBorder="1"/>
    <xf numFmtId="3" fontId="2" fillId="0" borderId="3" xfId="0" applyNumberFormat="1" applyFont="1" applyBorder="1"/>
    <xf numFmtId="187" fontId="2" fillId="0" borderId="6" xfId="1" applyNumberFormat="1" applyFont="1" applyFill="1" applyBorder="1" applyAlignment="1">
      <alignment horizont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3" xfId="1" applyNumberFormat="1" applyFont="1" applyFill="1" applyBorder="1" applyAlignment="1">
      <alignment horizontal="center" vertical="center"/>
    </xf>
    <xf numFmtId="187" fontId="2" fillId="0" borderId="3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center"/>
    </xf>
    <xf numFmtId="187" fontId="2" fillId="2" borderId="10" xfId="1" applyNumberFormat="1" applyFont="1" applyFill="1" applyBorder="1" applyAlignment="1">
      <alignment horizontal="center"/>
    </xf>
    <xf numFmtId="187" fontId="2" fillId="2" borderId="3" xfId="1" applyNumberFormat="1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187" fontId="2" fillId="2" borderId="8" xfId="1" applyNumberFormat="1" applyFont="1" applyFill="1" applyBorder="1" applyAlignment="1">
      <alignment horizontal="center"/>
    </xf>
    <xf numFmtId="187" fontId="2" fillId="0" borderId="12" xfId="1" applyNumberFormat="1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right"/>
    </xf>
    <xf numFmtId="0" fontId="3" fillId="2" borderId="13" xfId="0" applyFont="1" applyFill="1" applyBorder="1" applyAlignment="1">
      <alignment horizontal="center"/>
    </xf>
    <xf numFmtId="187" fontId="2" fillId="0" borderId="0" xfId="2" applyNumberFormat="1" applyFont="1" applyFill="1" applyBorder="1"/>
    <xf numFmtId="3" fontId="2" fillId="0" borderId="0" xfId="2" applyNumberFormat="1" applyFont="1" applyFill="1" applyBorder="1"/>
    <xf numFmtId="4" fontId="2" fillId="0" borderId="0" xfId="2" applyNumberFormat="1" applyFont="1" applyFill="1" applyBorder="1"/>
    <xf numFmtId="43" fontId="2" fillId="0" borderId="0" xfId="2" applyFont="1" applyFill="1" applyBorder="1"/>
    <xf numFmtId="43" fontId="7" fillId="0" borderId="0" xfId="2" applyFont="1" applyFill="1" applyBorder="1"/>
    <xf numFmtId="43" fontId="6" fillId="0" borderId="0" xfId="2" applyFont="1" applyFill="1" applyBorder="1"/>
    <xf numFmtId="187" fontId="7" fillId="2" borderId="8" xfId="2" applyNumberFormat="1" applyFont="1" applyFill="1" applyBorder="1"/>
    <xf numFmtId="187" fontId="4" fillId="0" borderId="12" xfId="2" applyNumberFormat="1" applyFont="1" applyFill="1" applyBorder="1"/>
    <xf numFmtId="3" fontId="4" fillId="0" borderId="12" xfId="2" applyNumberFormat="1" applyFont="1" applyFill="1" applyBorder="1"/>
    <xf numFmtId="43" fontId="7" fillId="2" borderId="8" xfId="2" applyFont="1" applyFill="1" applyBorder="1"/>
    <xf numFmtId="43" fontId="6" fillId="2" borderId="8" xfId="2" applyFont="1" applyFill="1" applyBorder="1"/>
    <xf numFmtId="187" fontId="7" fillId="2" borderId="9" xfId="2" applyNumberFormat="1" applyFont="1" applyFill="1" applyBorder="1"/>
    <xf numFmtId="187" fontId="2" fillId="0" borderId="9" xfId="2" applyNumberFormat="1" applyFont="1" applyFill="1" applyBorder="1"/>
    <xf numFmtId="43" fontId="7" fillId="2" borderId="9" xfId="2" applyFont="1" applyFill="1" applyBorder="1"/>
    <xf numFmtId="43" fontId="6" fillId="2" borderId="9" xfId="2" applyFont="1" applyFill="1" applyBorder="1"/>
    <xf numFmtId="187" fontId="3" fillId="0" borderId="9" xfId="1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right"/>
    </xf>
    <xf numFmtId="0" fontId="2" fillId="0" borderId="3" xfId="0" applyFont="1" applyFill="1" applyBorder="1" applyAlignment="1">
      <alignment horizontal="right"/>
    </xf>
    <xf numFmtId="187" fontId="3" fillId="0" borderId="9" xfId="1" applyNumberFormat="1" applyFont="1" applyFill="1" applyBorder="1" applyAlignment="1">
      <alignment horizontal="right"/>
    </xf>
    <xf numFmtId="0" fontId="3" fillId="19" borderId="9" xfId="0" applyFont="1" applyFill="1" applyBorder="1" applyAlignment="1">
      <alignment horizontal="center"/>
    </xf>
    <xf numFmtId="0" fontId="2" fillId="20" borderId="3" xfId="0" applyFont="1" applyFill="1" applyBorder="1" applyAlignment="1">
      <alignment horizontal="center"/>
    </xf>
    <xf numFmtId="189" fontId="2" fillId="0" borderId="4" xfId="1" applyNumberFormat="1" applyFont="1" applyFill="1" applyBorder="1"/>
    <xf numFmtId="189" fontId="2" fillId="17" borderId="4" xfId="1" applyNumberFormat="1" applyFont="1" applyFill="1" applyBorder="1"/>
    <xf numFmtId="189" fontId="2" fillId="0" borderId="3" xfId="1" applyNumberFormat="1" applyFont="1" applyFill="1" applyBorder="1"/>
    <xf numFmtId="189" fontId="2" fillId="0" borderId="3" xfId="0" applyNumberFormat="1" applyFont="1" applyBorder="1"/>
    <xf numFmtId="189" fontId="2" fillId="17" borderId="3" xfId="1" applyNumberFormat="1" applyFont="1" applyFill="1" applyBorder="1"/>
    <xf numFmtId="189" fontId="2" fillId="17" borderId="4" xfId="2" applyNumberFormat="1" applyFont="1" applyFill="1" applyBorder="1"/>
    <xf numFmtId="189" fontId="2" fillId="0" borderId="4" xfId="2" applyNumberFormat="1" applyFont="1" applyFill="1" applyBorder="1"/>
    <xf numFmtId="189" fontId="4" fillId="0" borderId="12" xfId="2" applyNumberFormat="1" applyFont="1" applyFill="1" applyBorder="1"/>
    <xf numFmtId="189" fontId="2" fillId="0" borderId="9" xfId="2" applyNumberFormat="1" applyFont="1" applyFill="1" applyBorder="1"/>
    <xf numFmtId="188" fontId="7" fillId="2" borderId="3" xfId="2" applyNumberFormat="1" applyFont="1" applyFill="1" applyBorder="1"/>
    <xf numFmtId="188" fontId="7" fillId="2" borderId="8" xfId="2" applyNumberFormat="1" applyFont="1" applyFill="1" applyBorder="1"/>
    <xf numFmtId="188" fontId="7" fillId="2" borderId="9" xfId="2" applyNumberFormat="1" applyFont="1" applyFill="1" applyBorder="1"/>
    <xf numFmtId="43" fontId="2" fillId="2" borderId="7" xfId="1" applyFont="1" applyFill="1" applyBorder="1"/>
    <xf numFmtId="17" fontId="3" fillId="0" borderId="0" xfId="0" applyNumberFormat="1" applyFont="1" applyFill="1" applyBorder="1" applyAlignment="1">
      <alignment horizontal="left"/>
    </xf>
    <xf numFmtId="0" fontId="7" fillId="4" borderId="14" xfId="0" applyFont="1" applyFill="1" applyBorder="1" applyAlignment="1">
      <alignment horizontal="center"/>
    </xf>
    <xf numFmtId="0" fontId="7" fillId="4" borderId="15" xfId="0" applyFont="1" applyFill="1" applyBorder="1" applyAlignment="1"/>
    <xf numFmtId="43" fontId="6" fillId="2" borderId="7" xfId="2" applyFont="1" applyFill="1" applyBorder="1"/>
    <xf numFmtId="43" fontId="6" fillId="2" borderId="11" xfId="2" applyFont="1" applyFill="1" applyBorder="1"/>
    <xf numFmtId="43" fontId="6" fillId="2" borderId="16" xfId="2" applyFont="1" applyFill="1" applyBorder="1"/>
    <xf numFmtId="0" fontId="7" fillId="5" borderId="17" xfId="0" applyFont="1" applyFill="1" applyBorder="1" applyAlignment="1">
      <alignment horizontal="center"/>
    </xf>
    <xf numFmtId="0" fontId="7" fillId="5" borderId="18" xfId="0" applyFont="1" applyFill="1" applyBorder="1" applyAlignment="1"/>
    <xf numFmtId="187" fontId="3" fillId="0" borderId="9" xfId="2" applyNumberFormat="1" applyFont="1" applyFill="1" applyBorder="1"/>
    <xf numFmtId="187" fontId="3" fillId="0" borderId="16" xfId="1" applyNumberFormat="1" applyFont="1" applyFill="1" applyBorder="1" applyAlignment="1">
      <alignment horizontal="center"/>
    </xf>
    <xf numFmtId="187" fontId="3" fillId="0" borderId="28" xfId="1" applyNumberFormat="1" applyFont="1" applyFill="1" applyBorder="1" applyAlignment="1">
      <alignment horizontal="center"/>
    </xf>
    <xf numFmtId="0" fontId="3" fillId="10" borderId="27" xfId="0" applyFont="1" applyFill="1" applyBorder="1" applyAlignment="1">
      <alignment horizontal="center" vertical="top" wrapText="1"/>
    </xf>
    <xf numFmtId="0" fontId="3" fillId="10" borderId="2" xfId="0" applyFont="1" applyFill="1" applyBorder="1" applyAlignment="1">
      <alignment horizontal="center" vertical="top" wrapText="1"/>
    </xf>
    <xf numFmtId="0" fontId="3" fillId="10" borderId="29" xfId="0" applyFont="1" applyFill="1" applyBorder="1" applyAlignment="1">
      <alignment horizontal="center"/>
    </xf>
    <xf numFmtId="0" fontId="3" fillId="10" borderId="30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 vertical="center" wrapText="1"/>
    </xf>
    <xf numFmtId="0" fontId="3" fillId="10" borderId="27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26" xfId="0" applyFont="1" applyFill="1" applyBorder="1" applyAlignment="1">
      <alignment horizontal="center"/>
    </xf>
    <xf numFmtId="0" fontId="3" fillId="10" borderId="24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13" borderId="26" xfId="0" applyFont="1" applyFill="1" applyBorder="1" applyAlignment="1">
      <alignment horizontal="center"/>
    </xf>
    <xf numFmtId="0" fontId="3" fillId="13" borderId="23" xfId="0" applyFont="1" applyFill="1" applyBorder="1" applyAlignment="1">
      <alignment horizontal="center"/>
    </xf>
    <xf numFmtId="0" fontId="3" fillId="13" borderId="24" xfId="0" applyFont="1" applyFill="1" applyBorder="1" applyAlignment="1">
      <alignment horizontal="center"/>
    </xf>
    <xf numFmtId="0" fontId="3" fillId="10" borderId="27" xfId="0" applyFont="1" applyFill="1" applyBorder="1" applyAlignment="1">
      <alignment horizontal="center" vertical="center"/>
    </xf>
    <xf numFmtId="0" fontId="3" fillId="14" borderId="26" xfId="0" applyFont="1" applyFill="1" applyBorder="1" applyAlignment="1">
      <alignment horizontal="center"/>
    </xf>
    <xf numFmtId="0" fontId="3" fillId="14" borderId="23" xfId="0" applyFont="1" applyFill="1" applyBorder="1" applyAlignment="1">
      <alignment horizontal="center"/>
    </xf>
    <xf numFmtId="0" fontId="3" fillId="14" borderId="24" xfId="0" applyFont="1" applyFill="1" applyBorder="1" applyAlignment="1">
      <alignment horizontal="center"/>
    </xf>
    <xf numFmtId="0" fontId="3" fillId="10" borderId="14" xfId="0" applyFont="1" applyFill="1" applyBorder="1" applyAlignment="1">
      <alignment horizontal="center" vertical="center"/>
    </xf>
    <xf numFmtId="0" fontId="3" fillId="10" borderId="19" xfId="0" applyFont="1" applyFill="1" applyBorder="1" applyAlignment="1">
      <alignment horizontal="center" vertical="center"/>
    </xf>
    <xf numFmtId="0" fontId="3" fillId="10" borderId="15" xfId="0" applyFont="1" applyFill="1" applyBorder="1" applyAlignment="1">
      <alignment horizontal="center" vertical="center"/>
    </xf>
    <xf numFmtId="0" fontId="12" fillId="10" borderId="17" xfId="0" applyFont="1" applyFill="1" applyBorder="1" applyAlignment="1">
      <alignment horizontal="center" vertical="center" wrapText="1" shrinkToFit="1"/>
    </xf>
    <xf numFmtId="0" fontId="12" fillId="10" borderId="12" xfId="0" applyFont="1" applyFill="1" applyBorder="1" applyAlignment="1">
      <alignment horizontal="center" vertical="center" wrapText="1" shrinkToFit="1"/>
    </xf>
    <xf numFmtId="0" fontId="12" fillId="10" borderId="20" xfId="0" applyFont="1" applyFill="1" applyBorder="1" applyAlignment="1">
      <alignment horizontal="center" vertical="center" wrapText="1" shrinkToFit="1"/>
    </xf>
    <xf numFmtId="0" fontId="3" fillId="8" borderId="21" xfId="0" applyFont="1" applyFill="1" applyBorder="1" applyAlignment="1">
      <alignment horizontal="center" vertical="center" wrapText="1" shrinkToFit="1"/>
    </xf>
    <xf numFmtId="0" fontId="3" fillId="8" borderId="22" xfId="0" applyFont="1" applyFill="1" applyBorder="1" applyAlignment="1">
      <alignment horizontal="center" vertical="center" wrapText="1" shrinkToFit="1"/>
    </xf>
    <xf numFmtId="0" fontId="3" fillId="19" borderId="23" xfId="0" applyFont="1" applyFill="1" applyBorder="1" applyAlignment="1">
      <alignment horizontal="center"/>
    </xf>
    <xf numFmtId="0" fontId="3" fillId="19" borderId="24" xfId="0" applyFont="1" applyFill="1" applyBorder="1" applyAlignment="1">
      <alignment horizontal="center"/>
    </xf>
    <xf numFmtId="0" fontId="3" fillId="12" borderId="14" xfId="0" applyFont="1" applyFill="1" applyBorder="1" applyAlignment="1">
      <alignment horizontal="center"/>
    </xf>
    <xf numFmtId="0" fontId="3" fillId="12" borderId="25" xfId="0" applyFont="1" applyFill="1" applyBorder="1" applyAlignment="1">
      <alignment horizontal="center"/>
    </xf>
    <xf numFmtId="0" fontId="3" fillId="12" borderId="21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7" fillId="2" borderId="26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7" fillId="2" borderId="24" xfId="0" applyFont="1" applyFill="1" applyBorder="1" applyAlignment="1">
      <alignment horizontal="center"/>
    </xf>
    <xf numFmtId="0" fontId="7" fillId="6" borderId="26" xfId="0" applyFont="1" applyFill="1" applyBorder="1" applyAlignment="1">
      <alignment horizontal="center"/>
    </xf>
    <xf numFmtId="0" fontId="7" fillId="6" borderId="23" xfId="0" applyFont="1" applyFill="1" applyBorder="1" applyAlignment="1">
      <alignment horizontal="center"/>
    </xf>
    <xf numFmtId="0" fontId="7" fillId="6" borderId="24" xfId="0" applyFont="1" applyFill="1" applyBorder="1" applyAlignment="1">
      <alignment horizontal="center"/>
    </xf>
    <xf numFmtId="0" fontId="7" fillId="15" borderId="1" xfId="0" applyFont="1" applyFill="1" applyBorder="1" applyAlignment="1">
      <alignment horizontal="center" vertical="center"/>
    </xf>
    <xf numFmtId="0" fontId="7" fillId="15" borderId="27" xfId="0" applyFont="1" applyFill="1" applyBorder="1" applyAlignment="1">
      <alignment horizontal="center" vertical="center"/>
    </xf>
    <xf numFmtId="0" fontId="7" fillId="15" borderId="2" xfId="0" applyFont="1" applyFill="1" applyBorder="1" applyAlignment="1">
      <alignment horizontal="center" vertical="center"/>
    </xf>
    <xf numFmtId="0" fontId="7" fillId="7" borderId="26" xfId="0" applyFont="1" applyFill="1" applyBorder="1" applyAlignment="1">
      <alignment horizontal="center"/>
    </xf>
    <xf numFmtId="0" fontId="7" fillId="7" borderId="23" xfId="0" applyFont="1" applyFill="1" applyBorder="1" applyAlignment="1">
      <alignment horizontal="center"/>
    </xf>
    <xf numFmtId="0" fontId="7" fillId="7" borderId="24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3" borderId="14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11" borderId="26" xfId="0" applyFont="1" applyFill="1" applyBorder="1" applyAlignment="1">
      <alignment horizontal="center"/>
    </xf>
    <xf numFmtId="0" fontId="7" fillId="11" borderId="23" xfId="0" applyFont="1" applyFill="1" applyBorder="1" applyAlignment="1">
      <alignment horizontal="center"/>
    </xf>
    <xf numFmtId="0" fontId="7" fillId="11" borderId="24" xfId="0" applyFont="1" applyFill="1" applyBorder="1" applyAlignment="1">
      <alignment horizontal="center"/>
    </xf>
    <xf numFmtId="0" fontId="7" fillId="16" borderId="26" xfId="0" applyFont="1" applyFill="1" applyBorder="1" applyAlignment="1">
      <alignment horizontal="center"/>
    </xf>
    <xf numFmtId="0" fontId="7" fillId="16" borderId="23" xfId="0" applyFont="1" applyFill="1" applyBorder="1" applyAlignment="1">
      <alignment horizontal="center"/>
    </xf>
    <xf numFmtId="0" fontId="7" fillId="16" borderId="21" xfId="0" applyFont="1" applyFill="1" applyBorder="1" applyAlignment="1">
      <alignment horizontal="center"/>
    </xf>
  </cellXfs>
  <cellStyles count="3">
    <cellStyle name="Comma" xfId="2" builtinId="3"/>
    <cellStyle name="Comm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1"/>
  <sheetViews>
    <sheetView topLeftCell="A14" zoomScale="70" zoomScaleNormal="70" workbookViewId="0">
      <selection activeCell="D32" sqref="D32"/>
    </sheetView>
  </sheetViews>
  <sheetFormatPr defaultColWidth="9" defaultRowHeight="21" x14ac:dyDescent="0.35"/>
  <cols>
    <col min="1" max="1" width="21" style="41" customWidth="1"/>
    <col min="2" max="2" width="10.375" style="47" customWidth="1"/>
    <col min="3" max="3" width="10.875" style="47" customWidth="1"/>
    <col min="4" max="4" width="10" style="41" customWidth="1"/>
    <col min="5" max="5" width="10.75" style="41" customWidth="1"/>
    <col min="6" max="6" width="10.875" style="41" customWidth="1"/>
    <col min="7" max="7" width="9.125" style="41" customWidth="1"/>
    <col min="8" max="8" width="6.75" style="41" customWidth="1"/>
    <col min="9" max="9" width="11.375" style="41" customWidth="1"/>
    <col min="10" max="10" width="8.5" style="41" customWidth="1"/>
    <col min="11" max="11" width="9.125" style="41" customWidth="1"/>
    <col min="12" max="12" width="10.25" style="41" customWidth="1"/>
    <col min="13" max="13" width="10.625" style="41" customWidth="1"/>
    <col min="14" max="14" width="12.625" style="41" customWidth="1"/>
    <col min="15" max="15" width="9.25" style="41" customWidth="1"/>
    <col min="16" max="16" width="13.25" style="41" customWidth="1"/>
    <col min="17" max="17" width="10.25" style="41" customWidth="1"/>
    <col min="18" max="19" width="9" style="41"/>
    <col min="20" max="20" width="10.625" style="41" bestFit="1" customWidth="1"/>
    <col min="21" max="21" width="6" style="41" customWidth="1"/>
    <col min="22" max="22" width="7.25" style="41" customWidth="1"/>
    <col min="23" max="23" width="12.75" style="41" customWidth="1"/>
    <col min="24" max="47" width="9" style="48"/>
    <col min="48" max="16384" width="9" style="41"/>
  </cols>
  <sheetData>
    <row r="1" spans="1:48" x14ac:dyDescent="0.35">
      <c r="I1" s="41" t="s">
        <v>23</v>
      </c>
    </row>
    <row r="2" spans="1:48" ht="23.25" x14ac:dyDescent="0.35">
      <c r="A2" s="35" t="s">
        <v>25</v>
      </c>
    </row>
    <row r="3" spans="1:48" ht="23.25" x14ac:dyDescent="0.35">
      <c r="A3" s="35"/>
    </row>
    <row r="4" spans="1:48" ht="21.75" thickBot="1" x14ac:dyDescent="0.4">
      <c r="A4" s="49" t="s">
        <v>54</v>
      </c>
      <c r="B4" s="50"/>
      <c r="C4" s="51"/>
    </row>
    <row r="5" spans="1:48" s="53" customFormat="1" ht="21.75" thickBot="1" x14ac:dyDescent="0.4">
      <c r="A5" s="168" t="s">
        <v>1</v>
      </c>
      <c r="B5" s="171" t="s">
        <v>55</v>
      </c>
      <c r="C5" s="174" t="s">
        <v>26</v>
      </c>
      <c r="D5" s="176" t="s">
        <v>27</v>
      </c>
      <c r="E5" s="176"/>
      <c r="F5" s="176"/>
      <c r="G5" s="177"/>
      <c r="H5" s="178" t="s">
        <v>28</v>
      </c>
      <c r="I5" s="179"/>
      <c r="J5" s="180"/>
      <c r="K5" s="161" t="s">
        <v>29</v>
      </c>
      <c r="L5" s="162"/>
      <c r="M5" s="162"/>
      <c r="N5" s="163"/>
      <c r="O5" s="165" t="s">
        <v>30</v>
      </c>
      <c r="P5" s="166"/>
      <c r="Q5" s="166"/>
      <c r="R5" s="166"/>
      <c r="S5" s="166"/>
      <c r="T5" s="166"/>
      <c r="U5" s="166"/>
      <c r="V5" s="166"/>
      <c r="W5" s="167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</row>
    <row r="6" spans="1:48" s="55" customFormat="1" ht="21.75" thickBot="1" x14ac:dyDescent="0.4">
      <c r="A6" s="169"/>
      <c r="B6" s="172"/>
      <c r="C6" s="175"/>
      <c r="D6" s="159" t="s">
        <v>0</v>
      </c>
      <c r="E6" s="154" t="s">
        <v>31</v>
      </c>
      <c r="F6" s="154" t="s">
        <v>32</v>
      </c>
      <c r="G6" s="159" t="s">
        <v>33</v>
      </c>
      <c r="H6" s="154" t="s">
        <v>34</v>
      </c>
      <c r="I6" s="154" t="s">
        <v>35</v>
      </c>
      <c r="J6" s="159" t="s">
        <v>36</v>
      </c>
      <c r="K6" s="154" t="s">
        <v>37</v>
      </c>
      <c r="L6" s="154" t="s">
        <v>38</v>
      </c>
      <c r="M6" s="159" t="s">
        <v>39</v>
      </c>
      <c r="N6" s="154" t="s">
        <v>74</v>
      </c>
      <c r="O6" s="152" t="s">
        <v>40</v>
      </c>
      <c r="P6" s="152"/>
      <c r="Q6" s="152"/>
      <c r="R6" s="152"/>
      <c r="S6" s="152"/>
      <c r="T6" s="153"/>
      <c r="U6" s="154" t="s">
        <v>41</v>
      </c>
      <c r="V6" s="154" t="s">
        <v>42</v>
      </c>
      <c r="W6" s="54" t="s">
        <v>43</v>
      </c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</row>
    <row r="7" spans="1:48" s="55" customFormat="1" ht="21.75" thickBot="1" x14ac:dyDescent="0.4">
      <c r="A7" s="169"/>
      <c r="B7" s="172"/>
      <c r="C7" s="175"/>
      <c r="D7" s="164"/>
      <c r="E7" s="155"/>
      <c r="F7" s="155"/>
      <c r="G7" s="164"/>
      <c r="H7" s="155"/>
      <c r="I7" s="155"/>
      <c r="J7" s="164"/>
      <c r="K7" s="155"/>
      <c r="L7" s="155"/>
      <c r="M7" s="164"/>
      <c r="N7" s="155"/>
      <c r="O7" s="157" t="s">
        <v>44</v>
      </c>
      <c r="P7" s="158"/>
      <c r="Q7" s="159" t="s">
        <v>45</v>
      </c>
      <c r="R7" s="159" t="s">
        <v>46</v>
      </c>
      <c r="S7" s="159" t="s">
        <v>47</v>
      </c>
      <c r="T7" s="159" t="s">
        <v>48</v>
      </c>
      <c r="U7" s="155"/>
      <c r="V7" s="155"/>
      <c r="W7" s="150" t="s">
        <v>49</v>
      </c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</row>
    <row r="8" spans="1:48" s="55" customFormat="1" ht="21.75" thickBot="1" x14ac:dyDescent="0.4">
      <c r="A8" s="170"/>
      <c r="B8" s="173"/>
      <c r="C8" s="175"/>
      <c r="D8" s="160"/>
      <c r="E8" s="156"/>
      <c r="F8" s="156"/>
      <c r="G8" s="160"/>
      <c r="H8" s="156"/>
      <c r="I8" s="156"/>
      <c r="J8" s="160"/>
      <c r="K8" s="156"/>
      <c r="L8" s="156"/>
      <c r="M8" s="160"/>
      <c r="N8" s="156"/>
      <c r="O8" s="56" t="s">
        <v>50</v>
      </c>
      <c r="P8" s="56" t="s">
        <v>51</v>
      </c>
      <c r="Q8" s="160"/>
      <c r="R8" s="160"/>
      <c r="S8" s="160"/>
      <c r="T8" s="160"/>
      <c r="U8" s="156"/>
      <c r="V8" s="156"/>
      <c r="W8" s="151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</row>
    <row r="9" spans="1:48" s="55" customFormat="1" ht="21" customHeight="1" x14ac:dyDescent="0.35">
      <c r="A9" s="59" t="s">
        <v>56</v>
      </c>
      <c r="B9" s="104"/>
      <c r="C9" s="96">
        <f>D9+E9+F9+G9</f>
        <v>165495</v>
      </c>
      <c r="D9" s="89">
        <v>109533</v>
      </c>
      <c r="E9" s="89">
        <v>29683</v>
      </c>
      <c r="F9" s="89">
        <v>10926</v>
      </c>
      <c r="G9" s="89">
        <v>15353</v>
      </c>
      <c r="H9" s="121">
        <v>345</v>
      </c>
      <c r="I9" s="121">
        <v>273</v>
      </c>
      <c r="J9" s="121">
        <v>72</v>
      </c>
      <c r="K9" s="80" t="s">
        <v>68</v>
      </c>
      <c r="L9" s="57" t="s">
        <v>69</v>
      </c>
      <c r="M9" s="57">
        <v>3</v>
      </c>
      <c r="N9" s="58">
        <v>0</v>
      </c>
      <c r="O9" s="57">
        <v>20</v>
      </c>
      <c r="P9" s="57">
        <v>43</v>
      </c>
      <c r="Q9" s="57">
        <v>11</v>
      </c>
      <c r="R9" s="57">
        <v>29</v>
      </c>
      <c r="S9" s="57">
        <v>380</v>
      </c>
      <c r="T9" s="57">
        <v>119</v>
      </c>
      <c r="U9" s="57">
        <v>55</v>
      </c>
      <c r="V9" s="57">
        <v>45</v>
      </c>
      <c r="W9" s="57">
        <v>387</v>
      </c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</row>
    <row r="10" spans="1:48" s="48" customFormat="1" ht="21" customHeight="1" x14ac:dyDescent="0.35">
      <c r="A10" s="59" t="s">
        <v>57</v>
      </c>
      <c r="B10" s="93"/>
      <c r="C10" s="97">
        <f t="shared" ref="C10:C15" si="0">D10+E10+F10+G10</f>
        <v>56680</v>
      </c>
      <c r="D10" s="90">
        <v>40198</v>
      </c>
      <c r="E10" s="90">
        <v>9489</v>
      </c>
      <c r="F10" s="90">
        <v>2297</v>
      </c>
      <c r="G10" s="90">
        <v>4696</v>
      </c>
      <c r="H10" s="122">
        <v>30</v>
      </c>
      <c r="I10" s="122">
        <v>40</v>
      </c>
      <c r="J10" s="122">
        <v>10</v>
      </c>
      <c r="K10" s="57" t="s">
        <v>68</v>
      </c>
      <c r="L10" s="57" t="s">
        <v>70</v>
      </c>
      <c r="M10" s="57">
        <v>3</v>
      </c>
      <c r="N10" s="58">
        <v>0</v>
      </c>
      <c r="O10" s="57">
        <v>4</v>
      </c>
      <c r="P10" s="57" t="s">
        <v>68</v>
      </c>
      <c r="Q10" s="57">
        <v>4</v>
      </c>
      <c r="R10" s="57">
        <v>5</v>
      </c>
      <c r="S10" s="57">
        <v>41</v>
      </c>
      <c r="T10" s="57">
        <v>18</v>
      </c>
      <c r="U10" s="57">
        <v>6</v>
      </c>
      <c r="V10" s="57">
        <v>1</v>
      </c>
      <c r="W10" s="57">
        <v>71</v>
      </c>
      <c r="AV10" s="55"/>
    </row>
    <row r="11" spans="1:48" s="48" customFormat="1" ht="21" customHeight="1" x14ac:dyDescent="0.35">
      <c r="A11" s="82" t="s">
        <v>58</v>
      </c>
      <c r="B11" s="93"/>
      <c r="C11" s="97">
        <f t="shared" si="0"/>
        <v>63080</v>
      </c>
      <c r="D11" s="90">
        <v>45019</v>
      </c>
      <c r="E11" s="90">
        <v>9675</v>
      </c>
      <c r="F11" s="90">
        <v>3097</v>
      </c>
      <c r="G11" s="90">
        <v>5289</v>
      </c>
      <c r="H11" s="122">
        <v>30</v>
      </c>
      <c r="I11" s="122">
        <v>38</v>
      </c>
      <c r="J11" s="122">
        <v>10</v>
      </c>
      <c r="K11" s="57" t="s">
        <v>68</v>
      </c>
      <c r="L11" s="57" t="s">
        <v>70</v>
      </c>
      <c r="M11" s="57">
        <v>3</v>
      </c>
      <c r="N11" s="58">
        <v>0</v>
      </c>
      <c r="O11" s="57">
        <v>4</v>
      </c>
      <c r="P11" s="57" t="s">
        <v>68</v>
      </c>
      <c r="Q11" s="57">
        <v>2</v>
      </c>
      <c r="R11" s="57">
        <v>4</v>
      </c>
      <c r="S11" s="57">
        <v>39</v>
      </c>
      <c r="T11" s="57">
        <v>25</v>
      </c>
      <c r="U11" s="57">
        <v>12</v>
      </c>
      <c r="V11" s="57">
        <v>2</v>
      </c>
      <c r="W11" s="57">
        <v>37</v>
      </c>
    </row>
    <row r="12" spans="1:48" customFormat="1" ht="21" customHeight="1" x14ac:dyDescent="0.35">
      <c r="A12" s="82" t="s">
        <v>59</v>
      </c>
      <c r="B12" s="93"/>
      <c r="C12" s="97">
        <f t="shared" si="0"/>
        <v>38184</v>
      </c>
      <c r="D12" s="91">
        <v>26979</v>
      </c>
      <c r="E12" s="91">
        <v>5288</v>
      </c>
      <c r="F12" s="92">
        <v>1982</v>
      </c>
      <c r="G12" s="92">
        <v>3935</v>
      </c>
      <c r="H12" s="122">
        <v>60</v>
      </c>
      <c r="I12" s="122">
        <v>43</v>
      </c>
      <c r="J12" s="122">
        <v>12</v>
      </c>
      <c r="K12" s="57" t="s">
        <v>68</v>
      </c>
      <c r="L12" s="57" t="s">
        <v>70</v>
      </c>
      <c r="M12" s="57">
        <v>3</v>
      </c>
      <c r="N12" s="58">
        <v>0</v>
      </c>
      <c r="O12" s="57">
        <v>4</v>
      </c>
      <c r="P12" s="62" t="s">
        <v>68</v>
      </c>
      <c r="Q12" s="57">
        <v>3</v>
      </c>
      <c r="R12" s="57">
        <v>4</v>
      </c>
      <c r="S12" s="57">
        <v>45</v>
      </c>
      <c r="T12" s="57">
        <v>26</v>
      </c>
      <c r="U12" s="57">
        <v>14</v>
      </c>
      <c r="V12" s="57">
        <v>1</v>
      </c>
      <c r="W12" s="57">
        <v>42</v>
      </c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55"/>
    </row>
    <row r="13" spans="1:48" s="55" customFormat="1" ht="21" customHeight="1" x14ac:dyDescent="0.35">
      <c r="A13" s="82" t="s">
        <v>60</v>
      </c>
      <c r="B13" s="93"/>
      <c r="C13" s="97">
        <f t="shared" si="0"/>
        <v>24723</v>
      </c>
      <c r="D13" s="90">
        <v>17716</v>
      </c>
      <c r="E13" s="90">
        <v>3498</v>
      </c>
      <c r="F13" s="90">
        <v>946</v>
      </c>
      <c r="G13" s="90">
        <v>2563</v>
      </c>
      <c r="H13" s="122">
        <v>30</v>
      </c>
      <c r="I13" s="122">
        <v>33</v>
      </c>
      <c r="J13" s="122">
        <v>6</v>
      </c>
      <c r="K13" s="57">
        <v>1</v>
      </c>
      <c r="L13" s="57" t="s">
        <v>70</v>
      </c>
      <c r="M13" s="62">
        <v>2</v>
      </c>
      <c r="N13" s="58">
        <v>0</v>
      </c>
      <c r="O13" s="57">
        <v>3</v>
      </c>
      <c r="P13" s="57" t="s">
        <v>68</v>
      </c>
      <c r="Q13" s="57">
        <v>2</v>
      </c>
      <c r="R13" s="57">
        <v>2</v>
      </c>
      <c r="S13" s="57">
        <v>27</v>
      </c>
      <c r="T13" s="57">
        <v>17</v>
      </c>
      <c r="U13" s="57">
        <v>6</v>
      </c>
      <c r="V13" s="57">
        <v>3</v>
      </c>
      <c r="W13" s="57">
        <v>29</v>
      </c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</row>
    <row r="14" spans="1:48" s="55" customFormat="1" ht="21" customHeight="1" x14ac:dyDescent="0.35">
      <c r="A14" s="82" t="s">
        <v>61</v>
      </c>
      <c r="B14" s="93"/>
      <c r="C14" s="97">
        <f t="shared" si="0"/>
        <v>48678</v>
      </c>
      <c r="D14" s="90">
        <v>33384</v>
      </c>
      <c r="E14" s="90">
        <v>7799</v>
      </c>
      <c r="F14" s="90">
        <v>3469</v>
      </c>
      <c r="G14" s="90">
        <v>4026</v>
      </c>
      <c r="H14" s="122">
        <v>30</v>
      </c>
      <c r="I14" s="122">
        <v>38</v>
      </c>
      <c r="J14" s="122">
        <v>6</v>
      </c>
      <c r="K14" s="57" t="s">
        <v>68</v>
      </c>
      <c r="L14" s="57" t="s">
        <v>70</v>
      </c>
      <c r="M14" s="62">
        <v>3</v>
      </c>
      <c r="N14" s="58">
        <v>0</v>
      </c>
      <c r="O14" s="62">
        <v>4</v>
      </c>
      <c r="P14" s="62" t="s">
        <v>68</v>
      </c>
      <c r="Q14" s="62">
        <v>4</v>
      </c>
      <c r="R14" s="62">
        <v>6</v>
      </c>
      <c r="S14" s="62">
        <v>57</v>
      </c>
      <c r="T14" s="62">
        <v>35</v>
      </c>
      <c r="U14" s="62">
        <v>11</v>
      </c>
      <c r="V14" s="62">
        <v>2</v>
      </c>
      <c r="W14" s="57">
        <v>58</v>
      </c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</row>
    <row r="15" spans="1:48" s="55" customFormat="1" ht="21" customHeight="1" x14ac:dyDescent="0.35">
      <c r="A15" s="82" t="s">
        <v>62</v>
      </c>
      <c r="B15" s="93"/>
      <c r="C15" s="97">
        <f t="shared" si="0"/>
        <v>80617</v>
      </c>
      <c r="D15" s="91">
        <v>54904</v>
      </c>
      <c r="E15" s="91">
        <v>14015</v>
      </c>
      <c r="F15" s="92">
        <v>4579</v>
      </c>
      <c r="G15" s="92">
        <v>7119</v>
      </c>
      <c r="H15" s="122">
        <v>60</v>
      </c>
      <c r="I15" s="122">
        <v>60</v>
      </c>
      <c r="J15" s="122">
        <v>4</v>
      </c>
      <c r="K15" s="57" t="s">
        <v>68</v>
      </c>
      <c r="L15" s="57" t="s">
        <v>70</v>
      </c>
      <c r="M15" s="57">
        <v>2</v>
      </c>
      <c r="N15" s="72">
        <v>0</v>
      </c>
      <c r="O15" s="57">
        <v>5</v>
      </c>
      <c r="P15" s="57" t="s">
        <v>68</v>
      </c>
      <c r="Q15" s="57">
        <v>3</v>
      </c>
      <c r="R15" s="57">
        <v>5</v>
      </c>
      <c r="S15" s="57">
        <v>59</v>
      </c>
      <c r="T15" s="57">
        <v>27</v>
      </c>
      <c r="U15" s="57">
        <v>18</v>
      </c>
      <c r="V15" s="57">
        <v>2</v>
      </c>
      <c r="W15" s="57">
        <v>26</v>
      </c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</row>
    <row r="16" spans="1:48" s="55" customFormat="1" ht="21" customHeight="1" x14ac:dyDescent="0.35">
      <c r="A16" s="82" t="s">
        <v>63</v>
      </c>
      <c r="B16" s="93"/>
      <c r="C16" s="97">
        <f>D16+E16+F16+G16</f>
        <v>73405</v>
      </c>
      <c r="D16" s="90">
        <v>53765</v>
      </c>
      <c r="E16" s="90">
        <v>10418</v>
      </c>
      <c r="F16" s="90">
        <v>3025</v>
      </c>
      <c r="G16" s="90">
        <v>6197</v>
      </c>
      <c r="H16" s="122">
        <v>60</v>
      </c>
      <c r="I16" s="122">
        <v>80</v>
      </c>
      <c r="J16" s="122">
        <v>10</v>
      </c>
      <c r="K16" s="57" t="s">
        <v>68</v>
      </c>
      <c r="L16" s="57" t="s">
        <v>71</v>
      </c>
      <c r="M16" s="57">
        <v>3</v>
      </c>
      <c r="N16" s="58">
        <v>0</v>
      </c>
      <c r="O16" s="57">
        <v>5</v>
      </c>
      <c r="P16" s="57">
        <v>3</v>
      </c>
      <c r="Q16" s="57">
        <v>6</v>
      </c>
      <c r="R16" s="57">
        <v>6</v>
      </c>
      <c r="S16" s="57">
        <v>76</v>
      </c>
      <c r="T16" s="57">
        <v>34</v>
      </c>
      <c r="U16" s="57">
        <v>15</v>
      </c>
      <c r="V16" s="57">
        <v>3</v>
      </c>
      <c r="W16" s="57">
        <v>64</v>
      </c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</row>
    <row r="17" spans="1:23" s="48" customFormat="1" ht="21" customHeight="1" x14ac:dyDescent="0.35">
      <c r="A17" s="82" t="s">
        <v>64</v>
      </c>
      <c r="B17" s="93"/>
      <c r="C17" s="97">
        <f>D17+E17+F17+G17</f>
        <v>54420</v>
      </c>
      <c r="D17" s="60">
        <v>38063</v>
      </c>
      <c r="E17" s="60">
        <v>9160</v>
      </c>
      <c r="F17" s="60">
        <v>2288</v>
      </c>
      <c r="G17" s="60">
        <v>4909</v>
      </c>
      <c r="H17" s="61">
        <v>30</v>
      </c>
      <c r="I17" s="61">
        <v>30</v>
      </c>
      <c r="J17" s="61">
        <v>4</v>
      </c>
      <c r="K17" s="57" t="s">
        <v>68</v>
      </c>
      <c r="L17" s="57" t="s">
        <v>70</v>
      </c>
      <c r="M17" s="57">
        <v>3</v>
      </c>
      <c r="N17" s="58">
        <v>0</v>
      </c>
      <c r="O17" s="57">
        <v>6</v>
      </c>
      <c r="P17" s="57" t="s">
        <v>68</v>
      </c>
      <c r="Q17" s="57">
        <v>2</v>
      </c>
      <c r="R17" s="57">
        <v>5</v>
      </c>
      <c r="S17" s="57">
        <v>41</v>
      </c>
      <c r="T17" s="57">
        <v>21</v>
      </c>
      <c r="U17" s="57">
        <v>13</v>
      </c>
      <c r="V17" s="57">
        <v>3</v>
      </c>
      <c r="W17" s="57">
        <v>55</v>
      </c>
    </row>
    <row r="18" spans="1:23" ht="21" customHeight="1" x14ac:dyDescent="0.35">
      <c r="A18" s="82" t="s">
        <v>65</v>
      </c>
      <c r="B18" s="93"/>
      <c r="C18" s="97">
        <f>D18+E18+F18+G18</f>
        <v>59884</v>
      </c>
      <c r="D18" s="60">
        <v>43919</v>
      </c>
      <c r="E18" s="60">
        <v>9243</v>
      </c>
      <c r="F18" s="60">
        <v>1743</v>
      </c>
      <c r="G18" s="60">
        <v>4979</v>
      </c>
      <c r="H18" s="61">
        <v>30</v>
      </c>
      <c r="I18" s="61">
        <v>30</v>
      </c>
      <c r="J18" s="61">
        <v>6</v>
      </c>
      <c r="K18" s="57" t="s">
        <v>68</v>
      </c>
      <c r="L18" s="57" t="s">
        <v>70</v>
      </c>
      <c r="M18" s="57">
        <v>3</v>
      </c>
      <c r="N18" s="58">
        <v>0</v>
      </c>
      <c r="O18" s="57">
        <v>4</v>
      </c>
      <c r="P18" s="57" t="s">
        <v>68</v>
      </c>
      <c r="Q18" s="57">
        <v>3</v>
      </c>
      <c r="R18" s="57">
        <v>5</v>
      </c>
      <c r="S18" s="57">
        <v>41</v>
      </c>
      <c r="T18" s="57">
        <v>25</v>
      </c>
      <c r="U18" s="57">
        <v>13</v>
      </c>
      <c r="V18" s="57">
        <v>2</v>
      </c>
      <c r="W18" s="57">
        <v>42</v>
      </c>
    </row>
    <row r="19" spans="1:23" ht="21" customHeight="1" x14ac:dyDescent="0.35">
      <c r="A19" s="82" t="s">
        <v>66</v>
      </c>
      <c r="B19" s="93"/>
      <c r="C19" s="97">
        <f>D19+E19+F19+G19</f>
        <v>89634</v>
      </c>
      <c r="D19" s="60">
        <v>61699</v>
      </c>
      <c r="E19" s="60">
        <v>13983</v>
      </c>
      <c r="F19" s="60">
        <v>5043</v>
      </c>
      <c r="G19" s="60">
        <v>8909</v>
      </c>
      <c r="H19" s="61">
        <v>120</v>
      </c>
      <c r="I19" s="61">
        <v>108</v>
      </c>
      <c r="J19" s="61">
        <v>18</v>
      </c>
      <c r="K19" s="57" t="s">
        <v>68</v>
      </c>
      <c r="L19" s="57" t="s">
        <v>72</v>
      </c>
      <c r="M19" s="57">
        <v>2</v>
      </c>
      <c r="N19" s="58">
        <v>4</v>
      </c>
      <c r="O19" s="57">
        <v>9</v>
      </c>
      <c r="P19" s="57">
        <v>5</v>
      </c>
      <c r="Q19" s="57">
        <v>5</v>
      </c>
      <c r="R19" s="57">
        <v>12</v>
      </c>
      <c r="S19" s="57">
        <v>125</v>
      </c>
      <c r="T19" s="57">
        <v>56</v>
      </c>
      <c r="U19" s="57">
        <v>16</v>
      </c>
      <c r="V19" s="57">
        <v>4</v>
      </c>
      <c r="W19" s="57">
        <v>110</v>
      </c>
    </row>
    <row r="20" spans="1:23" ht="21" customHeight="1" x14ac:dyDescent="0.35">
      <c r="A20" s="94" t="s">
        <v>67</v>
      </c>
      <c r="B20" s="98"/>
      <c r="C20" s="99">
        <f>D20+E20+F20+G20</f>
        <v>16340</v>
      </c>
      <c r="D20" s="100">
        <v>12116</v>
      </c>
      <c r="E20" s="60">
        <v>2622</v>
      </c>
      <c r="F20" s="100">
        <v>516</v>
      </c>
      <c r="G20" s="100">
        <v>1086</v>
      </c>
      <c r="H20" s="103">
        <v>10</v>
      </c>
      <c r="I20" s="103">
        <v>20</v>
      </c>
      <c r="J20" s="103">
        <v>5</v>
      </c>
      <c r="K20" s="101" t="s">
        <v>68</v>
      </c>
      <c r="L20" s="62" t="s">
        <v>73</v>
      </c>
      <c r="M20" s="125"/>
      <c r="N20" s="102">
        <v>0</v>
      </c>
      <c r="O20" s="101">
        <v>2</v>
      </c>
      <c r="P20" s="62" t="s">
        <v>68</v>
      </c>
      <c r="Q20" s="101">
        <v>1</v>
      </c>
      <c r="R20" s="101">
        <v>2</v>
      </c>
      <c r="S20" s="101">
        <v>27</v>
      </c>
      <c r="T20" s="101">
        <v>13</v>
      </c>
      <c r="U20" s="101">
        <v>0</v>
      </c>
      <c r="V20" s="101">
        <v>5</v>
      </c>
      <c r="W20" s="57">
        <v>21</v>
      </c>
    </row>
    <row r="21" spans="1:23" s="42" customFormat="1" ht="21" customHeight="1" x14ac:dyDescent="0.35">
      <c r="A21" s="148" t="s">
        <v>10</v>
      </c>
      <c r="B21" s="149"/>
      <c r="C21" s="120">
        <f>SUM(C9:C20)</f>
        <v>771140</v>
      </c>
      <c r="D21" s="120">
        <f t="shared" ref="D21:J21" si="1">SUM(D9:D20)</f>
        <v>537295</v>
      </c>
      <c r="E21" s="120">
        <f t="shared" si="1"/>
        <v>124873</v>
      </c>
      <c r="F21" s="120">
        <f t="shared" si="1"/>
        <v>39911</v>
      </c>
      <c r="G21" s="120">
        <f t="shared" si="1"/>
        <v>69061</v>
      </c>
      <c r="H21" s="123">
        <f t="shared" si="1"/>
        <v>835</v>
      </c>
      <c r="I21" s="123">
        <f t="shared" si="1"/>
        <v>793</v>
      </c>
      <c r="J21" s="123">
        <f t="shared" si="1"/>
        <v>163</v>
      </c>
      <c r="K21" s="124"/>
      <c r="L21" s="124"/>
      <c r="M21" s="124"/>
      <c r="N21" s="124"/>
      <c r="O21" s="95">
        <f>SUM(O9:O20)</f>
        <v>70</v>
      </c>
      <c r="P21" s="95">
        <f t="shared" ref="P21:W21" si="2">SUM(P9:P20)</f>
        <v>51</v>
      </c>
      <c r="Q21" s="95">
        <f t="shared" si="2"/>
        <v>46</v>
      </c>
      <c r="R21" s="95">
        <f t="shared" si="2"/>
        <v>85</v>
      </c>
      <c r="S21" s="95">
        <f t="shared" si="2"/>
        <v>958</v>
      </c>
      <c r="T21" s="95">
        <f t="shared" si="2"/>
        <v>416</v>
      </c>
      <c r="U21" s="95">
        <f t="shared" si="2"/>
        <v>179</v>
      </c>
      <c r="V21" s="95">
        <f t="shared" si="2"/>
        <v>73</v>
      </c>
      <c r="W21" s="95">
        <f t="shared" si="2"/>
        <v>942</v>
      </c>
    </row>
    <row r="22" spans="1:23" x14ac:dyDescent="0.35">
      <c r="A22" s="64" t="s">
        <v>18</v>
      </c>
      <c r="B22" s="65"/>
      <c r="C22" s="66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</row>
    <row r="23" spans="1:23" x14ac:dyDescent="0.35">
      <c r="A23" s="68" t="s">
        <v>19</v>
      </c>
      <c r="B23" s="69"/>
      <c r="C23" s="70"/>
      <c r="D23" s="67"/>
      <c r="E23" s="67"/>
      <c r="F23" s="67"/>
      <c r="G23" s="67"/>
      <c r="H23" s="67"/>
      <c r="I23" s="67"/>
      <c r="J23" s="67"/>
      <c r="K23" s="67"/>
      <c r="L23" s="67"/>
      <c r="M23" s="67"/>
    </row>
    <row r="24" spans="1:23" x14ac:dyDescent="0.35">
      <c r="A24" s="71" t="s">
        <v>52</v>
      </c>
      <c r="B24" s="65"/>
      <c r="C24" s="66"/>
      <c r="D24" s="67"/>
      <c r="E24" s="67"/>
      <c r="F24" s="67"/>
      <c r="G24" s="67"/>
      <c r="H24" s="67"/>
      <c r="I24" s="67"/>
      <c r="J24" s="67"/>
      <c r="K24" s="67"/>
      <c r="L24" s="67"/>
      <c r="M24" s="67"/>
    </row>
    <row r="25" spans="1:23" x14ac:dyDescent="0.35">
      <c r="B25" s="65"/>
      <c r="C25" s="66"/>
      <c r="D25" s="67"/>
      <c r="E25" s="67"/>
      <c r="F25" s="67"/>
      <c r="G25" s="67"/>
      <c r="H25" s="67"/>
      <c r="I25" s="67"/>
      <c r="J25" s="67"/>
      <c r="K25" s="67"/>
      <c r="L25" s="67"/>
      <c r="M25" s="67"/>
    </row>
    <row r="26" spans="1:23" x14ac:dyDescent="0.35">
      <c r="B26" s="65"/>
      <c r="C26" s="66"/>
      <c r="D26" s="67"/>
      <c r="E26" s="67"/>
      <c r="F26" s="67"/>
      <c r="G26" s="67"/>
      <c r="H26" s="67"/>
      <c r="I26" s="67"/>
      <c r="J26" s="67"/>
      <c r="K26" s="67"/>
      <c r="L26" s="67"/>
      <c r="M26" s="67"/>
    </row>
    <row r="27" spans="1:23" x14ac:dyDescent="0.35">
      <c r="B27" s="65"/>
      <c r="C27" s="66"/>
      <c r="D27" s="67"/>
      <c r="E27" s="67"/>
      <c r="F27" s="67"/>
      <c r="G27" s="67"/>
      <c r="H27" s="67"/>
      <c r="I27" s="67"/>
      <c r="J27" s="67"/>
      <c r="K27" s="67"/>
      <c r="L27" s="67"/>
      <c r="M27" s="67"/>
    </row>
    <row r="28" spans="1:23" x14ac:dyDescent="0.35">
      <c r="B28" s="65"/>
      <c r="C28" s="66"/>
      <c r="D28" s="67"/>
      <c r="E28" s="67"/>
      <c r="F28" s="67"/>
      <c r="G28" s="67"/>
      <c r="H28" s="67"/>
      <c r="I28" s="67"/>
      <c r="J28" s="67"/>
      <c r="K28" s="67"/>
      <c r="L28" s="67"/>
      <c r="M28" s="67"/>
    </row>
    <row r="29" spans="1:23" x14ac:dyDescent="0.35">
      <c r="B29" s="65"/>
      <c r="C29" s="66"/>
      <c r="D29" s="67"/>
      <c r="E29" s="67"/>
      <c r="F29" s="67"/>
      <c r="G29" s="67"/>
      <c r="H29" s="67"/>
      <c r="I29" s="67"/>
      <c r="J29" s="67"/>
      <c r="K29" s="67"/>
      <c r="L29" s="67"/>
      <c r="M29" s="67"/>
    </row>
    <row r="30" spans="1:23" x14ac:dyDescent="0.35">
      <c r="B30" s="65"/>
      <c r="C30" s="66"/>
      <c r="D30" s="67"/>
      <c r="E30" s="67"/>
      <c r="F30" s="67"/>
      <c r="G30" s="67"/>
      <c r="H30" s="67"/>
      <c r="I30" s="67"/>
      <c r="J30" s="67"/>
      <c r="K30" s="67"/>
      <c r="L30" s="67"/>
      <c r="M30" s="67"/>
    </row>
    <row r="31" spans="1:23" x14ac:dyDescent="0.35">
      <c r="B31" s="65"/>
      <c r="C31" s="66"/>
      <c r="D31" s="67"/>
      <c r="E31" s="67"/>
      <c r="F31" s="67"/>
      <c r="G31" s="67"/>
      <c r="H31" s="67"/>
      <c r="I31" s="67"/>
      <c r="J31" s="67"/>
      <c r="K31" s="67"/>
      <c r="L31" s="67"/>
      <c r="M31" s="67"/>
    </row>
  </sheetData>
  <mergeCells count="28">
    <mergeCell ref="K5:N5"/>
    <mergeCell ref="M6:M8"/>
    <mergeCell ref="N6:N8"/>
    <mergeCell ref="O5:W5"/>
    <mergeCell ref="D6:D8"/>
    <mergeCell ref="E6:E8"/>
    <mergeCell ref="F6:F8"/>
    <mergeCell ref="G6:G8"/>
    <mergeCell ref="H6:H8"/>
    <mergeCell ref="I6:I8"/>
    <mergeCell ref="J6:J8"/>
    <mergeCell ref="K6:K8"/>
    <mergeCell ref="L6:L8"/>
    <mergeCell ref="D5:G5"/>
    <mergeCell ref="H5:J5"/>
    <mergeCell ref="A21:B21"/>
    <mergeCell ref="W7:W8"/>
    <mergeCell ref="O6:T6"/>
    <mergeCell ref="U6:U8"/>
    <mergeCell ref="V6:V8"/>
    <mergeCell ref="O7:P7"/>
    <mergeCell ref="Q7:Q8"/>
    <mergeCell ref="R7:R8"/>
    <mergeCell ref="S7:S8"/>
    <mergeCell ref="T7:T8"/>
    <mergeCell ref="A5:A8"/>
    <mergeCell ref="B5:B8"/>
    <mergeCell ref="C5:C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D27"/>
  <sheetViews>
    <sheetView tabSelected="1" zoomScale="80" zoomScaleNormal="80" workbookViewId="0">
      <pane xSplit="1" ySplit="8" topLeftCell="B9" activePane="bottomRight" state="frozen"/>
      <selection pane="topRight" activeCell="B1" sqref="B1"/>
      <selection pane="bottomLeft" activeCell="A6" sqref="A6"/>
      <selection pane="bottomRight" activeCell="F30" sqref="F30"/>
    </sheetView>
  </sheetViews>
  <sheetFormatPr defaultColWidth="9" defaultRowHeight="21" x14ac:dyDescent="0.35"/>
  <cols>
    <col min="1" max="1" width="11.75" style="1" customWidth="1"/>
    <col min="2" max="2" width="12.25" style="1" customWidth="1"/>
    <col min="3" max="3" width="12.875" style="24" customWidth="1"/>
    <col min="4" max="4" width="16.125" style="1" bestFit="1" customWidth="1"/>
    <col min="5" max="5" width="12.75" style="1" customWidth="1"/>
    <col min="6" max="6" width="14" style="1" customWidth="1"/>
    <col min="7" max="7" width="11.625" style="1" bestFit="1" customWidth="1"/>
    <col min="8" max="8" width="12.125" style="24" customWidth="1"/>
    <col min="9" max="9" width="10.125" style="1" customWidth="1"/>
    <col min="10" max="10" width="8.375" style="1" customWidth="1"/>
    <col min="11" max="11" width="10.625" style="1" customWidth="1"/>
    <col min="12" max="12" width="11.625" style="1" customWidth="1"/>
    <col min="13" max="13" width="11.25" style="21" bestFit="1" customWidth="1"/>
    <col min="14" max="14" width="11.125" style="3" bestFit="1" customWidth="1"/>
    <col min="15" max="15" width="12.625" style="3" bestFit="1" customWidth="1"/>
    <col min="16" max="16" width="10.125" style="3" bestFit="1" customWidth="1"/>
    <col min="17" max="17" width="12.375" style="3" bestFit="1" customWidth="1"/>
    <col min="18" max="18" width="15.875" style="21" customWidth="1"/>
    <col min="19" max="19" width="15.875" style="3" customWidth="1"/>
    <col min="20" max="20" width="12.625" style="3" bestFit="1" customWidth="1"/>
    <col min="21" max="21" width="14.375" style="3" customWidth="1"/>
    <col min="22" max="31" width="13.25" style="3" customWidth="1"/>
    <col min="32" max="16384" width="9" style="1"/>
  </cols>
  <sheetData>
    <row r="1" spans="1:108" x14ac:dyDescent="0.35">
      <c r="K1" s="41" t="s">
        <v>23</v>
      </c>
      <c r="U1" s="41" t="s">
        <v>23</v>
      </c>
      <c r="AA1" s="41" t="s">
        <v>23</v>
      </c>
    </row>
    <row r="2" spans="1:108" ht="23.25" x14ac:dyDescent="0.35">
      <c r="A2" s="35"/>
      <c r="B2" s="35"/>
      <c r="C2" s="35" t="s">
        <v>22</v>
      </c>
      <c r="M2" s="35"/>
      <c r="V2" s="46" t="s">
        <v>24</v>
      </c>
      <c r="W2" s="35"/>
    </row>
    <row r="3" spans="1:108" ht="23.25" x14ac:dyDescent="0.35">
      <c r="A3" s="35"/>
      <c r="B3" s="35"/>
      <c r="C3" s="35" t="s">
        <v>53</v>
      </c>
      <c r="M3" s="35" t="str">
        <f>+C3</f>
        <v xml:space="preserve">ภายในวันที่ </v>
      </c>
      <c r="V3" s="35" t="str">
        <f>+M3</f>
        <v xml:space="preserve">ภายในวันที่ </v>
      </c>
      <c r="W3" s="35"/>
    </row>
    <row r="4" spans="1:108" ht="21.75" thickBot="1" x14ac:dyDescent="0.4">
      <c r="A4" s="42"/>
      <c r="B4" s="42"/>
      <c r="C4" s="44" t="s">
        <v>75</v>
      </c>
      <c r="D4" s="45"/>
      <c r="E4" s="45"/>
      <c r="F4" s="45"/>
      <c r="M4" s="44" t="s">
        <v>75</v>
      </c>
      <c r="N4" s="45"/>
      <c r="O4" s="45"/>
      <c r="P4" s="45"/>
      <c r="V4" s="44" t="s">
        <v>75</v>
      </c>
      <c r="W4" s="45"/>
      <c r="X4" s="45"/>
      <c r="Y4" s="45"/>
    </row>
    <row r="5" spans="1:108" ht="21.75" thickBot="1" x14ac:dyDescent="0.4">
      <c r="A5" s="189" t="s">
        <v>1</v>
      </c>
      <c r="B5" s="189" t="s">
        <v>15</v>
      </c>
      <c r="C5" s="196" t="s">
        <v>16</v>
      </c>
      <c r="D5" s="197"/>
      <c r="E5" s="197"/>
      <c r="F5" s="197"/>
      <c r="G5" s="198"/>
      <c r="H5" s="192" t="s">
        <v>2</v>
      </c>
      <c r="I5" s="193"/>
      <c r="J5" s="193"/>
      <c r="K5" s="193"/>
      <c r="L5" s="194"/>
      <c r="M5" s="192" t="s">
        <v>2</v>
      </c>
      <c r="N5" s="193"/>
      <c r="O5" s="193"/>
      <c r="P5" s="193"/>
      <c r="Q5" s="193"/>
      <c r="R5" s="193"/>
      <c r="S5" s="193"/>
      <c r="T5" s="193"/>
      <c r="U5" s="194"/>
      <c r="V5" s="192" t="s">
        <v>2</v>
      </c>
      <c r="W5" s="193"/>
      <c r="X5" s="193"/>
      <c r="Y5" s="193"/>
      <c r="Z5" s="193"/>
      <c r="AA5" s="194"/>
      <c r="AB5" s="7"/>
      <c r="AC5" s="7"/>
      <c r="AD5" s="7"/>
      <c r="AE5" s="7"/>
    </row>
    <row r="6" spans="1:108" ht="21.75" thickBot="1" x14ac:dyDescent="0.4">
      <c r="A6" s="190"/>
      <c r="B6" s="190"/>
      <c r="C6" s="199"/>
      <c r="D6" s="200"/>
      <c r="E6" s="200"/>
      <c r="F6" s="200"/>
      <c r="G6" s="201"/>
      <c r="H6" s="204" t="s">
        <v>8</v>
      </c>
      <c r="I6" s="205"/>
      <c r="J6" s="205"/>
      <c r="K6" s="205"/>
      <c r="L6" s="206"/>
      <c r="M6" s="183" t="s">
        <v>9</v>
      </c>
      <c r="N6" s="184"/>
      <c r="O6" s="184"/>
      <c r="P6" s="184"/>
      <c r="Q6" s="185"/>
      <c r="R6" s="186" t="s">
        <v>17</v>
      </c>
      <c r="S6" s="187"/>
      <c r="T6" s="187"/>
      <c r="U6" s="187"/>
      <c r="V6" s="188"/>
      <c r="W6" s="207" t="s">
        <v>14</v>
      </c>
      <c r="X6" s="208"/>
      <c r="Y6" s="208"/>
      <c r="Z6" s="208"/>
      <c r="AA6" s="209"/>
      <c r="AB6" s="2"/>
      <c r="AC6" s="2"/>
      <c r="AD6" s="2"/>
      <c r="AE6" s="2"/>
    </row>
    <row r="7" spans="1:108" x14ac:dyDescent="0.35">
      <c r="A7" s="190"/>
      <c r="B7" s="190"/>
      <c r="C7" s="202" t="s">
        <v>3</v>
      </c>
      <c r="D7" s="189" t="s">
        <v>4</v>
      </c>
      <c r="E7" s="189" t="s">
        <v>7</v>
      </c>
      <c r="F7" s="189" t="s">
        <v>5</v>
      </c>
      <c r="G7" s="189" t="s">
        <v>6</v>
      </c>
      <c r="H7" s="9" t="s">
        <v>10</v>
      </c>
      <c r="I7" s="8" t="s">
        <v>0</v>
      </c>
      <c r="J7" s="16" t="s">
        <v>11</v>
      </c>
      <c r="K7" s="12" t="s">
        <v>12</v>
      </c>
      <c r="L7" s="14" t="s">
        <v>13</v>
      </c>
      <c r="M7" s="9" t="s">
        <v>10</v>
      </c>
      <c r="N7" s="8" t="s">
        <v>0</v>
      </c>
      <c r="O7" s="16" t="s">
        <v>11</v>
      </c>
      <c r="P7" s="12" t="s">
        <v>12</v>
      </c>
      <c r="Q7" s="14" t="s">
        <v>13</v>
      </c>
      <c r="R7" s="9" t="s">
        <v>10</v>
      </c>
      <c r="S7" s="8" t="s">
        <v>0</v>
      </c>
      <c r="T7" s="16" t="s">
        <v>11</v>
      </c>
      <c r="U7" s="12" t="s">
        <v>12</v>
      </c>
      <c r="V7" s="14" t="s">
        <v>13</v>
      </c>
      <c r="W7" s="9" t="s">
        <v>10</v>
      </c>
      <c r="X7" s="8" t="s">
        <v>0</v>
      </c>
      <c r="Y7" s="16" t="s">
        <v>11</v>
      </c>
      <c r="Z7" s="140" t="s">
        <v>12</v>
      </c>
      <c r="AA7" s="145" t="s">
        <v>13</v>
      </c>
      <c r="AB7" s="195"/>
      <c r="AC7" s="195"/>
      <c r="AD7" s="2"/>
      <c r="AE7" s="2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</row>
    <row r="8" spans="1:108" ht="15" customHeight="1" thickBot="1" x14ac:dyDescent="0.4">
      <c r="A8" s="191"/>
      <c r="B8" s="191"/>
      <c r="C8" s="203"/>
      <c r="D8" s="191"/>
      <c r="E8" s="191"/>
      <c r="F8" s="191"/>
      <c r="G8" s="191"/>
      <c r="H8" s="10"/>
      <c r="I8" s="11"/>
      <c r="J8" s="17"/>
      <c r="K8" s="13"/>
      <c r="L8" s="15"/>
      <c r="M8" s="10"/>
      <c r="N8" s="11"/>
      <c r="O8" s="17"/>
      <c r="P8" s="13"/>
      <c r="Q8" s="15"/>
      <c r="R8" s="10"/>
      <c r="S8" s="11"/>
      <c r="T8" s="17"/>
      <c r="U8" s="13"/>
      <c r="V8" s="15"/>
      <c r="W8" s="10"/>
      <c r="X8" s="11"/>
      <c r="Y8" s="17"/>
      <c r="Z8" s="141"/>
      <c r="AA8" s="146"/>
      <c r="AB8" s="195"/>
      <c r="AC8" s="195"/>
      <c r="AD8" s="2"/>
      <c r="AE8" s="2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</row>
    <row r="9" spans="1:108" s="48" customFormat="1" x14ac:dyDescent="0.35">
      <c r="A9" s="59" t="s">
        <v>56</v>
      </c>
      <c r="B9" s="58">
        <v>2562</v>
      </c>
      <c r="C9" s="73">
        <f>D9+E9+F9+G9</f>
        <v>196539</v>
      </c>
      <c r="D9" s="78">
        <v>119644</v>
      </c>
      <c r="E9" s="78">
        <v>14019</v>
      </c>
      <c r="F9" s="78">
        <v>35313</v>
      </c>
      <c r="G9" s="78">
        <v>27563</v>
      </c>
      <c r="H9" s="27">
        <f>SUM(I9:L9)</f>
        <v>25871</v>
      </c>
      <c r="I9" s="79">
        <v>18762</v>
      </c>
      <c r="J9" s="78">
        <v>1119</v>
      </c>
      <c r="K9" s="78">
        <v>1906</v>
      </c>
      <c r="L9" s="78">
        <v>4084</v>
      </c>
      <c r="M9" s="73">
        <f>N9+O9+P9+Q9</f>
        <v>114939</v>
      </c>
      <c r="N9" s="78">
        <v>85980</v>
      </c>
      <c r="O9" s="78">
        <v>4591</v>
      </c>
      <c r="P9" s="78">
        <v>10412</v>
      </c>
      <c r="Q9" s="78">
        <v>13956</v>
      </c>
      <c r="R9" s="135">
        <f t="shared" ref="R9:R16" si="0">S9+T9+U9+V9</f>
        <v>33442.547299999998</v>
      </c>
      <c r="S9" s="126">
        <v>25002.101999999999</v>
      </c>
      <c r="T9" s="126">
        <v>1505.7520999999999</v>
      </c>
      <c r="U9" s="126">
        <v>2984.5324999999998</v>
      </c>
      <c r="V9" s="126">
        <v>3950.1606999999999</v>
      </c>
      <c r="W9" s="74">
        <f t="shared" ref="W9:W15" si="1">R9/H9</f>
        <v>1.2926654284720343</v>
      </c>
      <c r="X9" s="74">
        <f t="shared" ref="X9:X15" si="2">S9/I9</f>
        <v>1.332592580748321</v>
      </c>
      <c r="Y9" s="75">
        <f t="shared" ref="Y9:Y15" si="3">T9/J9</f>
        <v>1.345622966934763</v>
      </c>
      <c r="Z9" s="138">
        <f t="shared" ref="Z9:Z15" si="4">U9/K9</f>
        <v>1.5658617523609653</v>
      </c>
      <c r="AA9" s="75">
        <f t="shared" ref="AA9:AA15" si="5">V9/L9</f>
        <v>0.96722837904015668</v>
      </c>
      <c r="AB9" s="139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</row>
    <row r="10" spans="1:108" s="4" customFormat="1" x14ac:dyDescent="0.35">
      <c r="A10" s="59" t="s">
        <v>57</v>
      </c>
      <c r="B10" s="58">
        <v>2562</v>
      </c>
      <c r="C10" s="73">
        <f>D10+E10+F10+G10</f>
        <v>75450</v>
      </c>
      <c r="D10" s="76">
        <v>60665</v>
      </c>
      <c r="E10" s="76">
        <v>2763</v>
      </c>
      <c r="F10" s="76">
        <v>7750</v>
      </c>
      <c r="G10" s="76">
        <v>4272</v>
      </c>
      <c r="H10" s="27">
        <f t="shared" ref="H10:H20" si="6">SUM(I10:L10)</f>
        <v>2197</v>
      </c>
      <c r="I10" s="77">
        <v>1940</v>
      </c>
      <c r="J10" s="76">
        <v>44</v>
      </c>
      <c r="K10" s="76">
        <v>107</v>
      </c>
      <c r="L10" s="76">
        <v>106</v>
      </c>
      <c r="M10" s="73">
        <f t="shared" ref="M10:M15" si="7">N10+O10+P10+Q10</f>
        <v>6243</v>
      </c>
      <c r="N10" s="76">
        <v>5422</v>
      </c>
      <c r="O10" s="76">
        <v>231</v>
      </c>
      <c r="P10" s="76">
        <v>351</v>
      </c>
      <c r="Q10" s="76">
        <v>239</v>
      </c>
      <c r="R10" s="135">
        <f t="shared" si="0"/>
        <v>1159.2272</v>
      </c>
      <c r="S10" s="127">
        <v>1013.1055000000001</v>
      </c>
      <c r="T10" s="127">
        <v>18.761699999999998</v>
      </c>
      <c r="U10" s="127">
        <v>73.154899999999998</v>
      </c>
      <c r="V10" s="127">
        <v>54.205099999999995</v>
      </c>
      <c r="W10" s="74">
        <f t="shared" si="1"/>
        <v>0.52764096495220758</v>
      </c>
      <c r="X10" s="74">
        <f t="shared" si="2"/>
        <v>0.52221932989690723</v>
      </c>
      <c r="Y10" s="75">
        <f t="shared" si="3"/>
        <v>0.42640227272727266</v>
      </c>
      <c r="Z10" s="138">
        <f t="shared" si="4"/>
        <v>0.68369065420560748</v>
      </c>
      <c r="AA10" s="75">
        <f t="shared" si="5"/>
        <v>0.51136886792452829</v>
      </c>
      <c r="AB10" s="67"/>
      <c r="AC10" s="67"/>
      <c r="AD10" s="67"/>
      <c r="AE10" s="67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</row>
    <row r="11" spans="1:108" s="48" customFormat="1" x14ac:dyDescent="0.35">
      <c r="A11" s="82" t="s">
        <v>58</v>
      </c>
      <c r="B11" s="58">
        <v>2562</v>
      </c>
      <c r="C11" s="73">
        <f>D11+E11+F11+G11</f>
        <v>74227</v>
      </c>
      <c r="D11" s="85">
        <v>57826</v>
      </c>
      <c r="E11" s="85">
        <v>2798</v>
      </c>
      <c r="F11" s="85">
        <v>7933</v>
      </c>
      <c r="G11" s="85">
        <v>5670</v>
      </c>
      <c r="H11" s="27">
        <f t="shared" si="6"/>
        <v>3057</v>
      </c>
      <c r="I11" s="86">
        <v>2369</v>
      </c>
      <c r="J11" s="85">
        <v>84</v>
      </c>
      <c r="K11" s="85">
        <v>193</v>
      </c>
      <c r="L11" s="85">
        <v>411</v>
      </c>
      <c r="M11" s="73">
        <f t="shared" si="7"/>
        <v>8745</v>
      </c>
      <c r="N11" s="85">
        <v>7084</v>
      </c>
      <c r="O11" s="85">
        <v>167</v>
      </c>
      <c r="P11" s="85">
        <v>602</v>
      </c>
      <c r="Q11" s="85">
        <v>892</v>
      </c>
      <c r="R11" s="135">
        <f t="shared" si="0"/>
        <v>1416.4236000000003</v>
      </c>
      <c r="S11" s="128">
        <v>1121.0818000000002</v>
      </c>
      <c r="T11" s="128">
        <v>30.161800000000003</v>
      </c>
      <c r="U11" s="128">
        <v>110.6712</v>
      </c>
      <c r="V11" s="128">
        <v>154.50879999999998</v>
      </c>
      <c r="W11" s="74">
        <f t="shared" si="1"/>
        <v>0.46333778213935239</v>
      </c>
      <c r="X11" s="74">
        <f t="shared" si="2"/>
        <v>0.47322997045166743</v>
      </c>
      <c r="Y11" s="75">
        <f t="shared" si="3"/>
        <v>0.35906904761904768</v>
      </c>
      <c r="Z11" s="138">
        <f t="shared" si="4"/>
        <v>0.57342590673575133</v>
      </c>
      <c r="AA11" s="75">
        <f t="shared" si="5"/>
        <v>0.37593381995133818</v>
      </c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</row>
    <row r="12" spans="1:108" s="41" customFormat="1" x14ac:dyDescent="0.35">
      <c r="A12" s="82" t="s">
        <v>59</v>
      </c>
      <c r="B12" s="58">
        <v>2562</v>
      </c>
      <c r="C12" s="73">
        <f>D12+E12+F12+G12</f>
        <v>66934</v>
      </c>
      <c r="D12" s="87">
        <v>49685</v>
      </c>
      <c r="E12" s="87">
        <v>2350</v>
      </c>
      <c r="F12" s="87">
        <v>6523</v>
      </c>
      <c r="G12" s="87">
        <v>8376</v>
      </c>
      <c r="H12" s="27">
        <f t="shared" si="6"/>
        <v>3294</v>
      </c>
      <c r="I12" s="88">
        <v>2296</v>
      </c>
      <c r="J12" s="87">
        <v>88</v>
      </c>
      <c r="K12" s="87">
        <v>236</v>
      </c>
      <c r="L12" s="87">
        <v>674</v>
      </c>
      <c r="M12" s="73">
        <f t="shared" si="7"/>
        <v>8516</v>
      </c>
      <c r="N12" s="87">
        <v>6207</v>
      </c>
      <c r="O12" s="87">
        <v>279</v>
      </c>
      <c r="P12" s="87">
        <v>741</v>
      </c>
      <c r="Q12" s="87">
        <v>1289</v>
      </c>
      <c r="R12" s="135">
        <f t="shared" si="0"/>
        <v>1773.2106999999999</v>
      </c>
      <c r="S12" s="129">
        <v>1285.192</v>
      </c>
      <c r="T12" s="129">
        <v>44.876000000000005</v>
      </c>
      <c r="U12" s="129">
        <v>158.21749999999997</v>
      </c>
      <c r="V12" s="129">
        <v>284.92519999999996</v>
      </c>
      <c r="W12" s="74">
        <f t="shared" si="1"/>
        <v>0.53831533090467509</v>
      </c>
      <c r="X12" s="74">
        <f t="shared" si="2"/>
        <v>0.55975261324041814</v>
      </c>
      <c r="Y12" s="75">
        <f t="shared" si="3"/>
        <v>0.50995454545454555</v>
      </c>
      <c r="Z12" s="138">
        <f t="shared" si="4"/>
        <v>0.67041313559322024</v>
      </c>
      <c r="AA12" s="75">
        <f t="shared" si="5"/>
        <v>0.42273768545994062</v>
      </c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</row>
    <row r="13" spans="1:108" s="48" customFormat="1" x14ac:dyDescent="0.35">
      <c r="A13" s="82" t="s">
        <v>60</v>
      </c>
      <c r="B13" s="58">
        <v>2562</v>
      </c>
      <c r="C13" s="73">
        <f t="shared" ref="C13:C20" si="8">D13+E13+F13+G13</f>
        <v>45777</v>
      </c>
      <c r="D13" s="83">
        <v>39205</v>
      </c>
      <c r="E13" s="83">
        <v>1863</v>
      </c>
      <c r="F13" s="83">
        <v>2769</v>
      </c>
      <c r="G13" s="83">
        <v>1940</v>
      </c>
      <c r="H13" s="27">
        <f t="shared" si="6"/>
        <v>2111</v>
      </c>
      <c r="I13" s="84">
        <v>1871</v>
      </c>
      <c r="J13" s="83">
        <v>58</v>
      </c>
      <c r="K13" s="83">
        <v>108</v>
      </c>
      <c r="L13" s="83">
        <v>74</v>
      </c>
      <c r="M13" s="73">
        <f t="shared" si="7"/>
        <v>4921</v>
      </c>
      <c r="N13" s="83">
        <v>4434</v>
      </c>
      <c r="O13" s="83">
        <v>111</v>
      </c>
      <c r="P13" s="83">
        <v>257</v>
      </c>
      <c r="Q13" s="83">
        <v>119</v>
      </c>
      <c r="R13" s="135">
        <f t="shared" si="0"/>
        <v>916.79530000000011</v>
      </c>
      <c r="S13" s="130">
        <v>822.84550000000013</v>
      </c>
      <c r="T13" s="130">
        <v>20.672900000000002</v>
      </c>
      <c r="U13" s="130">
        <v>46.579299999999996</v>
      </c>
      <c r="V13" s="130">
        <v>26.697600000000001</v>
      </c>
      <c r="W13" s="74">
        <f t="shared" si="1"/>
        <v>0.43429431549028902</v>
      </c>
      <c r="X13" s="74">
        <f t="shared" si="2"/>
        <v>0.43978915018706582</v>
      </c>
      <c r="Y13" s="75">
        <f t="shared" si="3"/>
        <v>0.35642931034482761</v>
      </c>
      <c r="Z13" s="138">
        <f t="shared" si="4"/>
        <v>0.43128981481481476</v>
      </c>
      <c r="AA13" s="75">
        <f t="shared" si="5"/>
        <v>0.36077837837837839</v>
      </c>
      <c r="AB13" s="67"/>
      <c r="AC13" s="67"/>
      <c r="AD13" s="67"/>
      <c r="AE13" s="67"/>
    </row>
    <row r="14" spans="1:108" s="48" customFormat="1" x14ac:dyDescent="0.35">
      <c r="A14" s="82" t="s">
        <v>61</v>
      </c>
      <c r="B14" s="58">
        <v>2562</v>
      </c>
      <c r="C14" s="73">
        <f>D14+E14+F14+G14</f>
        <v>91704</v>
      </c>
      <c r="D14" s="83">
        <v>68270</v>
      </c>
      <c r="E14" s="83">
        <v>3694</v>
      </c>
      <c r="F14" s="83">
        <v>15255</v>
      </c>
      <c r="G14" s="83">
        <v>4485</v>
      </c>
      <c r="H14" s="27">
        <f t="shared" si="6"/>
        <v>3487</v>
      </c>
      <c r="I14" s="84">
        <v>2853</v>
      </c>
      <c r="J14" s="83">
        <v>118</v>
      </c>
      <c r="K14" s="83">
        <v>399</v>
      </c>
      <c r="L14" s="83">
        <v>117</v>
      </c>
      <c r="M14" s="73">
        <f t="shared" si="7"/>
        <v>9789</v>
      </c>
      <c r="N14" s="83">
        <v>7988</v>
      </c>
      <c r="O14" s="83">
        <v>326</v>
      </c>
      <c r="P14" s="83">
        <v>1224</v>
      </c>
      <c r="Q14" s="83">
        <v>251</v>
      </c>
      <c r="R14" s="135">
        <f t="shared" si="0"/>
        <v>2101.4171099999999</v>
      </c>
      <c r="S14" s="130">
        <v>1717.7577000000001</v>
      </c>
      <c r="T14" s="130">
        <v>63.009</v>
      </c>
      <c r="U14" s="130">
        <v>264.8383</v>
      </c>
      <c r="V14" s="130">
        <v>55.812109999999997</v>
      </c>
      <c r="W14" s="74">
        <f t="shared" si="1"/>
        <v>0.60264327788930305</v>
      </c>
      <c r="X14" s="74">
        <f t="shared" si="2"/>
        <v>0.60208822292323871</v>
      </c>
      <c r="Y14" s="75">
        <f t="shared" si="3"/>
        <v>0.5339745762711865</v>
      </c>
      <c r="Z14" s="138">
        <f t="shared" si="4"/>
        <v>0.66375513784461149</v>
      </c>
      <c r="AA14" s="75">
        <f t="shared" si="5"/>
        <v>0.47702658119658115</v>
      </c>
      <c r="AB14" s="67"/>
      <c r="AC14" s="67"/>
      <c r="AD14" s="67"/>
      <c r="AE14" s="67"/>
    </row>
    <row r="15" spans="1:108" s="4" customFormat="1" x14ac:dyDescent="0.35">
      <c r="A15" s="82" t="s">
        <v>62</v>
      </c>
      <c r="B15" s="58">
        <v>2562</v>
      </c>
      <c r="C15" s="27">
        <f>D15+E15+F15+G15</f>
        <v>39019</v>
      </c>
      <c r="D15" s="37">
        <v>32105</v>
      </c>
      <c r="E15" s="37">
        <v>1571</v>
      </c>
      <c r="F15" s="37">
        <v>3087</v>
      </c>
      <c r="G15" s="37">
        <v>2256</v>
      </c>
      <c r="H15" s="27">
        <f t="shared" si="6"/>
        <v>4359</v>
      </c>
      <c r="I15" s="39">
        <v>3803</v>
      </c>
      <c r="J15" s="37">
        <v>147</v>
      </c>
      <c r="K15" s="37">
        <v>193</v>
      </c>
      <c r="L15" s="37">
        <v>216</v>
      </c>
      <c r="M15" s="73">
        <f t="shared" si="7"/>
        <v>12656</v>
      </c>
      <c r="N15" s="37">
        <v>11196</v>
      </c>
      <c r="O15" s="37">
        <v>387</v>
      </c>
      <c r="P15" s="37">
        <v>714</v>
      </c>
      <c r="Q15" s="37">
        <v>359</v>
      </c>
      <c r="R15" s="135">
        <f t="shared" si="0"/>
        <v>2299.9947000000002</v>
      </c>
      <c r="S15" s="131">
        <v>1995.7558000000004</v>
      </c>
      <c r="T15" s="131">
        <v>60.917400000000001</v>
      </c>
      <c r="U15" s="131">
        <v>143.29829999999998</v>
      </c>
      <c r="V15" s="131">
        <v>100.02320000000002</v>
      </c>
      <c r="W15" s="74">
        <f t="shared" si="1"/>
        <v>0.52764273916035798</v>
      </c>
      <c r="X15" s="74">
        <f t="shared" si="2"/>
        <v>0.52478459111227993</v>
      </c>
      <c r="Y15" s="75">
        <f t="shared" si="3"/>
        <v>0.41440408163265308</v>
      </c>
      <c r="Z15" s="138">
        <f t="shared" si="4"/>
        <v>0.7424782383419688</v>
      </c>
      <c r="AA15" s="75">
        <f t="shared" si="5"/>
        <v>0.46307037037037047</v>
      </c>
      <c r="AB15" s="6"/>
      <c r="AC15" s="6"/>
      <c r="AD15" s="6"/>
      <c r="AE15" s="6"/>
    </row>
    <row r="16" spans="1:108" s="48" customFormat="1" x14ac:dyDescent="0.35">
      <c r="A16" s="82" t="s">
        <v>63</v>
      </c>
      <c r="B16" s="58">
        <v>2562</v>
      </c>
      <c r="C16" s="73">
        <f>D16+E16+F16+G16</f>
        <v>126283</v>
      </c>
      <c r="D16" s="76">
        <v>101493</v>
      </c>
      <c r="E16" s="76">
        <v>3983</v>
      </c>
      <c r="F16" s="76">
        <v>13156</v>
      </c>
      <c r="G16" s="76">
        <v>7651</v>
      </c>
      <c r="H16" s="27">
        <f t="shared" si="6"/>
        <v>6258</v>
      </c>
      <c r="I16" s="77">
        <v>5087</v>
      </c>
      <c r="J16" s="76">
        <v>189</v>
      </c>
      <c r="K16" s="76">
        <v>379</v>
      </c>
      <c r="L16" s="76">
        <v>603</v>
      </c>
      <c r="M16" s="73">
        <f>N16+O16+P16+Q16</f>
        <v>22696</v>
      </c>
      <c r="N16" s="76">
        <v>18494</v>
      </c>
      <c r="O16" s="76">
        <v>582</v>
      </c>
      <c r="P16" s="76">
        <v>1465</v>
      </c>
      <c r="Q16" s="76">
        <v>2155</v>
      </c>
      <c r="R16" s="135">
        <f t="shared" si="0"/>
        <v>4004.1522999999997</v>
      </c>
      <c r="S16" s="127">
        <v>3357.3204999999998</v>
      </c>
      <c r="T16" s="127">
        <v>118.5425</v>
      </c>
      <c r="U16" s="127">
        <v>253.5633</v>
      </c>
      <c r="V16" s="127">
        <v>274.726</v>
      </c>
      <c r="W16" s="74">
        <f t="shared" ref="W16:AA20" si="9">R16/H16</f>
        <v>0.63984536593160746</v>
      </c>
      <c r="X16" s="74">
        <f t="shared" si="9"/>
        <v>0.65998044033811676</v>
      </c>
      <c r="Y16" s="75">
        <f t="shared" si="9"/>
        <v>0.62720899470899472</v>
      </c>
      <c r="Z16" s="138">
        <f t="shared" si="9"/>
        <v>0.66903245382585752</v>
      </c>
      <c r="AA16" s="75">
        <f t="shared" si="9"/>
        <v>0.45559867330016585</v>
      </c>
      <c r="AB16" s="67"/>
      <c r="AC16" s="67"/>
      <c r="AD16" s="67"/>
      <c r="AE16" s="67"/>
    </row>
    <row r="17" spans="1:31" s="4" customFormat="1" x14ac:dyDescent="0.35">
      <c r="A17" s="82" t="s">
        <v>64</v>
      </c>
      <c r="B17" s="58">
        <v>2562</v>
      </c>
      <c r="C17" s="27">
        <f t="shared" si="8"/>
        <v>89502</v>
      </c>
      <c r="D17" s="36">
        <v>72681</v>
      </c>
      <c r="E17" s="36">
        <v>2508</v>
      </c>
      <c r="F17" s="36">
        <v>6696</v>
      </c>
      <c r="G17" s="36">
        <v>7617</v>
      </c>
      <c r="H17" s="27">
        <f t="shared" si="6"/>
        <v>3236</v>
      </c>
      <c r="I17" s="38">
        <v>2848</v>
      </c>
      <c r="J17" s="36">
        <v>120</v>
      </c>
      <c r="K17" s="36">
        <v>168</v>
      </c>
      <c r="L17" s="36">
        <v>100</v>
      </c>
      <c r="M17" s="27">
        <f>N17+O17+P17+Q17</f>
        <v>9741</v>
      </c>
      <c r="N17" s="36">
        <v>8670</v>
      </c>
      <c r="O17" s="36">
        <v>379</v>
      </c>
      <c r="P17" s="36">
        <v>519</v>
      </c>
      <c r="Q17" s="36">
        <v>173</v>
      </c>
      <c r="R17" s="135">
        <f>S17+T17+U17+V17</f>
        <v>1513.8515000000002</v>
      </c>
      <c r="S17" s="132">
        <v>1354.5698</v>
      </c>
      <c r="T17" s="132">
        <v>55.810499999999998</v>
      </c>
      <c r="U17" s="132">
        <v>72.757799999999989</v>
      </c>
      <c r="V17" s="132">
        <v>30.7134</v>
      </c>
      <c r="W17" s="29">
        <f t="shared" si="9"/>
        <v>0.46781566749072934</v>
      </c>
      <c r="X17" s="29">
        <f t="shared" si="9"/>
        <v>0.47562141853932582</v>
      </c>
      <c r="Y17" s="30">
        <f t="shared" si="9"/>
        <v>0.46508749999999999</v>
      </c>
      <c r="Z17" s="142">
        <f t="shared" si="9"/>
        <v>0.4330821428571428</v>
      </c>
      <c r="AA17" s="30">
        <f t="shared" si="9"/>
        <v>0.30713400000000002</v>
      </c>
      <c r="AB17" s="6"/>
      <c r="AC17" s="6"/>
      <c r="AD17" s="6"/>
      <c r="AE17" s="6"/>
    </row>
    <row r="18" spans="1:31" s="4" customFormat="1" x14ac:dyDescent="0.35">
      <c r="A18" s="82" t="s">
        <v>65</v>
      </c>
      <c r="B18" s="58">
        <v>2562</v>
      </c>
      <c r="C18" s="27">
        <f t="shared" si="8"/>
        <v>82254</v>
      </c>
      <c r="D18" s="36">
        <v>71661</v>
      </c>
      <c r="E18" s="36">
        <v>2773</v>
      </c>
      <c r="F18" s="36">
        <v>4321</v>
      </c>
      <c r="G18" s="36">
        <v>3499</v>
      </c>
      <c r="H18" s="27">
        <f t="shared" si="6"/>
        <v>3875</v>
      </c>
      <c r="I18" s="38">
        <v>3491</v>
      </c>
      <c r="J18" s="36">
        <v>111</v>
      </c>
      <c r="K18" s="36">
        <v>124</v>
      </c>
      <c r="L18" s="36">
        <v>149</v>
      </c>
      <c r="M18" s="27">
        <f>N18+O18+P18+Q18</f>
        <v>10289</v>
      </c>
      <c r="N18" s="36">
        <v>9456</v>
      </c>
      <c r="O18" s="36">
        <v>278</v>
      </c>
      <c r="P18" s="36">
        <v>326</v>
      </c>
      <c r="Q18" s="36">
        <v>229</v>
      </c>
      <c r="R18" s="135">
        <f>S18+T18+U18+V18</f>
        <v>1683.0145</v>
      </c>
      <c r="S18" s="132">
        <v>1515.0591999999999</v>
      </c>
      <c r="T18" s="132">
        <v>45.642900000000004</v>
      </c>
      <c r="U18" s="132">
        <v>57.56</v>
      </c>
      <c r="V18" s="132">
        <v>64.752400000000009</v>
      </c>
      <c r="W18" s="29">
        <f t="shared" si="9"/>
        <v>0.43432632258064519</v>
      </c>
      <c r="X18" s="29">
        <f t="shared" si="9"/>
        <v>0.43399003150959609</v>
      </c>
      <c r="Y18" s="30">
        <f t="shared" si="9"/>
        <v>0.41119729729729732</v>
      </c>
      <c r="Z18" s="142">
        <f t="shared" si="9"/>
        <v>0.46419354838709681</v>
      </c>
      <c r="AA18" s="30">
        <f t="shared" si="9"/>
        <v>0.43457986577181212</v>
      </c>
      <c r="AB18" s="6"/>
      <c r="AC18" s="6"/>
      <c r="AD18" s="6"/>
      <c r="AE18" s="6"/>
    </row>
    <row r="19" spans="1:31" s="4" customFormat="1" x14ac:dyDescent="0.35">
      <c r="A19" s="82" t="s">
        <v>66</v>
      </c>
      <c r="B19" s="58">
        <v>2562</v>
      </c>
      <c r="C19" s="27">
        <f t="shared" si="8"/>
        <v>166809</v>
      </c>
      <c r="D19" s="36">
        <v>118612</v>
      </c>
      <c r="E19" s="36">
        <v>8638</v>
      </c>
      <c r="F19" s="36">
        <v>24476</v>
      </c>
      <c r="G19" s="36">
        <v>15083</v>
      </c>
      <c r="H19" s="27">
        <f t="shared" si="6"/>
        <v>10795</v>
      </c>
      <c r="I19" s="38">
        <v>8212</v>
      </c>
      <c r="J19" s="36">
        <v>569</v>
      </c>
      <c r="K19" s="36">
        <v>939</v>
      </c>
      <c r="L19" s="36">
        <v>1075</v>
      </c>
      <c r="M19" s="27">
        <f>N19+O19+P19+Q19</f>
        <v>34365</v>
      </c>
      <c r="N19" s="36">
        <v>26376</v>
      </c>
      <c r="O19" s="36">
        <v>1600</v>
      </c>
      <c r="P19" s="36">
        <v>3749</v>
      </c>
      <c r="Q19" s="36">
        <v>2640</v>
      </c>
      <c r="R19" s="135">
        <f>S19+T19+U19+V19</f>
        <v>7196.4111000000003</v>
      </c>
      <c r="S19" s="132">
        <v>5502.9376000000002</v>
      </c>
      <c r="T19" s="132">
        <v>388.27319999999997</v>
      </c>
      <c r="U19" s="132">
        <v>684.98570000000007</v>
      </c>
      <c r="V19" s="132">
        <v>620.21460000000002</v>
      </c>
      <c r="W19" s="29">
        <f t="shared" si="9"/>
        <v>0.66664299212598432</v>
      </c>
      <c r="X19" s="29">
        <f t="shared" si="9"/>
        <v>0.67010930345835362</v>
      </c>
      <c r="Y19" s="30">
        <f t="shared" si="9"/>
        <v>0.68237820738137078</v>
      </c>
      <c r="Z19" s="142">
        <f t="shared" si="9"/>
        <v>0.72948423855165079</v>
      </c>
      <c r="AA19" s="30">
        <f t="shared" si="9"/>
        <v>0.57694381395348837</v>
      </c>
      <c r="AB19" s="6"/>
      <c r="AC19" s="6"/>
      <c r="AD19" s="6"/>
      <c r="AE19" s="6"/>
    </row>
    <row r="20" spans="1:31" s="4" customFormat="1" x14ac:dyDescent="0.35">
      <c r="A20" s="94" t="s">
        <v>67</v>
      </c>
      <c r="B20" s="102">
        <v>2562</v>
      </c>
      <c r="C20" s="111">
        <f t="shared" si="8"/>
        <v>28728</v>
      </c>
      <c r="D20" s="112">
        <v>24900</v>
      </c>
      <c r="E20" s="112">
        <v>1258</v>
      </c>
      <c r="F20" s="112">
        <v>1424</v>
      </c>
      <c r="G20" s="112">
        <v>1146</v>
      </c>
      <c r="H20" s="27">
        <f t="shared" si="6"/>
        <v>1165</v>
      </c>
      <c r="I20" s="113">
        <v>1038</v>
      </c>
      <c r="J20" s="112">
        <v>48</v>
      </c>
      <c r="K20" s="112">
        <v>34</v>
      </c>
      <c r="L20" s="112">
        <v>45</v>
      </c>
      <c r="M20" s="111">
        <f>N20+O20+P20+Q20</f>
        <v>3440</v>
      </c>
      <c r="N20" s="112">
        <v>3063</v>
      </c>
      <c r="O20" s="112">
        <v>123</v>
      </c>
      <c r="P20" s="112">
        <v>146</v>
      </c>
      <c r="Q20" s="112">
        <v>108</v>
      </c>
      <c r="R20" s="136">
        <f>S20+T20+U20+V20</f>
        <v>637.83630000000005</v>
      </c>
      <c r="S20" s="133">
        <v>579.26400000000001</v>
      </c>
      <c r="T20" s="133">
        <v>23.089099999999998</v>
      </c>
      <c r="U20" s="133">
        <v>16.499699999999997</v>
      </c>
      <c r="V20" s="133">
        <v>18.983499999999999</v>
      </c>
      <c r="W20" s="114">
        <f t="shared" si="9"/>
        <v>0.54749896995708158</v>
      </c>
      <c r="X20" s="114">
        <f t="shared" si="9"/>
        <v>0.5580578034682081</v>
      </c>
      <c r="Y20" s="115">
        <f t="shared" si="9"/>
        <v>0.48102291666666663</v>
      </c>
      <c r="Z20" s="143">
        <f t="shared" si="9"/>
        <v>0.48528529411764698</v>
      </c>
      <c r="AA20" s="115">
        <f t="shared" si="9"/>
        <v>0.42185555555555554</v>
      </c>
      <c r="AB20" s="6"/>
      <c r="AC20" s="6"/>
      <c r="AD20" s="6"/>
      <c r="AE20" s="6"/>
    </row>
    <row r="21" spans="1:31" s="4" customFormat="1" ht="20.45" customHeight="1" x14ac:dyDescent="0.35">
      <c r="A21" s="181" t="s">
        <v>10</v>
      </c>
      <c r="B21" s="182"/>
      <c r="C21" s="116">
        <f t="shared" ref="C21:AA21" si="10">SUM(C9:C20)</f>
        <v>1083226</v>
      </c>
      <c r="D21" s="147">
        <f t="shared" si="10"/>
        <v>816747</v>
      </c>
      <c r="E21" s="147">
        <f t="shared" si="10"/>
        <v>48218</v>
      </c>
      <c r="F21" s="147">
        <f t="shared" si="10"/>
        <v>128703</v>
      </c>
      <c r="G21" s="147">
        <f t="shared" si="10"/>
        <v>89558</v>
      </c>
      <c r="H21" s="118">
        <f>SUM(H9:H20)</f>
        <v>69705</v>
      </c>
      <c r="I21" s="117">
        <f t="shared" si="10"/>
        <v>54570</v>
      </c>
      <c r="J21" s="117">
        <f t="shared" si="10"/>
        <v>2695</v>
      </c>
      <c r="K21" s="117">
        <f t="shared" si="10"/>
        <v>4786</v>
      </c>
      <c r="L21" s="117">
        <f t="shared" si="10"/>
        <v>7654</v>
      </c>
      <c r="M21" s="116">
        <f t="shared" si="10"/>
        <v>246340</v>
      </c>
      <c r="N21" s="117">
        <f t="shared" si="10"/>
        <v>194370</v>
      </c>
      <c r="O21" s="117">
        <f t="shared" si="10"/>
        <v>9054</v>
      </c>
      <c r="P21" s="117">
        <f t="shared" si="10"/>
        <v>20506</v>
      </c>
      <c r="Q21" s="117">
        <f t="shared" si="10"/>
        <v>22410</v>
      </c>
      <c r="R21" s="137">
        <f t="shared" si="10"/>
        <v>58144.881610000004</v>
      </c>
      <c r="S21" s="134">
        <f t="shared" si="10"/>
        <v>45266.991399999999</v>
      </c>
      <c r="T21" s="134">
        <f t="shared" si="10"/>
        <v>2375.5091000000002</v>
      </c>
      <c r="U21" s="134">
        <f t="shared" si="10"/>
        <v>4866.6584999999995</v>
      </c>
      <c r="V21" s="134">
        <f t="shared" si="10"/>
        <v>5635.7226099999998</v>
      </c>
      <c r="W21" s="118">
        <f t="shared" si="10"/>
        <v>7.1426691570942671</v>
      </c>
      <c r="X21" s="118">
        <f t="shared" si="10"/>
        <v>7.2522154558734995</v>
      </c>
      <c r="Y21" s="119">
        <f t="shared" si="10"/>
        <v>6.6127517170386252</v>
      </c>
      <c r="Z21" s="144">
        <f t="shared" si="10"/>
        <v>8.111992317636334</v>
      </c>
      <c r="AA21" s="119">
        <f t="shared" si="10"/>
        <v>5.7742559909023141</v>
      </c>
      <c r="AB21" s="6"/>
      <c r="AC21" s="6"/>
      <c r="AD21" s="6"/>
      <c r="AE21" s="6"/>
    </row>
    <row r="22" spans="1:31" s="4" customFormat="1" x14ac:dyDescent="0.35">
      <c r="A22" s="63"/>
      <c r="B22" s="63"/>
      <c r="C22" s="22"/>
      <c r="D22" s="105"/>
      <c r="E22" s="105"/>
      <c r="F22" s="105"/>
      <c r="G22" s="105"/>
      <c r="H22" s="22"/>
      <c r="I22" s="106"/>
      <c r="J22" s="105"/>
      <c r="K22" s="105"/>
      <c r="L22" s="105"/>
      <c r="M22" s="22"/>
      <c r="N22" s="105"/>
      <c r="O22" s="105"/>
      <c r="P22" s="105"/>
      <c r="Q22" s="105"/>
      <c r="R22" s="109"/>
      <c r="S22" s="107"/>
      <c r="T22" s="108"/>
      <c r="U22" s="108"/>
      <c r="V22" s="108"/>
      <c r="W22" s="109"/>
      <c r="X22" s="109"/>
      <c r="Y22" s="110"/>
      <c r="Z22" s="110"/>
      <c r="AA22" s="110"/>
      <c r="AB22" s="6"/>
      <c r="AC22" s="6"/>
      <c r="AD22" s="6"/>
      <c r="AE22" s="6"/>
    </row>
    <row r="23" spans="1:31" x14ac:dyDescent="0.35">
      <c r="A23" s="43"/>
      <c r="B23" s="5"/>
      <c r="C23" s="28" t="s">
        <v>18</v>
      </c>
      <c r="D23" s="19"/>
      <c r="E23" s="19"/>
      <c r="F23" s="19"/>
      <c r="G23" s="19"/>
      <c r="H23" s="22"/>
      <c r="I23" s="19"/>
      <c r="J23" s="19"/>
      <c r="K23" s="19"/>
      <c r="L23" s="19"/>
      <c r="M23" s="28" t="s">
        <v>18</v>
      </c>
      <c r="N23" s="20"/>
      <c r="O23" s="20"/>
      <c r="P23" s="20"/>
      <c r="Q23" s="20"/>
      <c r="R23" s="25"/>
      <c r="S23" s="18"/>
      <c r="T23" s="18"/>
      <c r="U23" s="18"/>
      <c r="V23" s="28" t="s">
        <v>18</v>
      </c>
    </row>
    <row r="24" spans="1:31" x14ac:dyDescent="0.35">
      <c r="A24" s="43"/>
      <c r="B24" s="5"/>
      <c r="C24" s="26" t="s">
        <v>19</v>
      </c>
      <c r="D24" s="31"/>
      <c r="E24" s="31"/>
      <c r="F24" s="31"/>
      <c r="G24" s="31"/>
      <c r="H24" s="32"/>
      <c r="I24" s="31"/>
      <c r="J24" s="31"/>
      <c r="K24" s="31"/>
      <c r="L24" s="31"/>
      <c r="M24" s="26" t="s">
        <v>19</v>
      </c>
      <c r="S24" s="33"/>
      <c r="T24" s="33"/>
      <c r="U24" s="33"/>
      <c r="V24" s="26" t="s">
        <v>19</v>
      </c>
    </row>
    <row r="25" spans="1:31" x14ac:dyDescent="0.35">
      <c r="A25" s="24"/>
      <c r="B25" s="5"/>
      <c r="C25" s="24" t="s">
        <v>20</v>
      </c>
      <c r="D25" s="6"/>
      <c r="E25" s="6"/>
      <c r="F25" s="6"/>
      <c r="G25" s="6"/>
      <c r="H25" s="23"/>
      <c r="I25" s="6"/>
      <c r="J25" s="6"/>
      <c r="K25" s="6"/>
      <c r="L25" s="6"/>
      <c r="M25" s="24" t="s">
        <v>20</v>
      </c>
      <c r="V25" s="24" t="s">
        <v>20</v>
      </c>
    </row>
    <row r="26" spans="1:31" s="24" customFormat="1" x14ac:dyDescent="0.35">
      <c r="A26" s="40"/>
      <c r="B26" s="34"/>
      <c r="C26" s="40" t="s">
        <v>21</v>
      </c>
      <c r="D26" s="23"/>
      <c r="E26" s="23"/>
      <c r="F26" s="23"/>
      <c r="G26" s="23"/>
      <c r="H26" s="23"/>
      <c r="I26" s="23"/>
      <c r="J26" s="23"/>
      <c r="K26" s="23"/>
      <c r="L26" s="23"/>
      <c r="M26" s="40" t="s">
        <v>21</v>
      </c>
      <c r="N26" s="21"/>
      <c r="O26" s="21"/>
      <c r="P26" s="21"/>
      <c r="Q26" s="21"/>
      <c r="R26" s="21"/>
      <c r="S26" s="21"/>
      <c r="T26" s="21"/>
      <c r="U26" s="21"/>
      <c r="V26" s="40" t="s">
        <v>21</v>
      </c>
      <c r="W26" s="21"/>
      <c r="X26" s="21"/>
      <c r="Y26" s="21"/>
      <c r="Z26" s="21"/>
      <c r="AA26" s="21"/>
      <c r="AB26" s="21"/>
      <c r="AC26" s="21"/>
      <c r="AD26" s="21"/>
      <c r="AE26" s="21"/>
    </row>
    <row r="27" spans="1:31" x14ac:dyDescent="0.35">
      <c r="A27" s="5"/>
      <c r="B27" s="6"/>
      <c r="C27" s="23"/>
      <c r="D27" s="6"/>
      <c r="E27" s="6"/>
      <c r="F27" s="6"/>
      <c r="G27" s="6"/>
      <c r="H27" s="23"/>
      <c r="I27" s="6"/>
      <c r="J27" s="6"/>
      <c r="K27" s="6"/>
      <c r="L27" s="6"/>
    </row>
  </sheetData>
  <mergeCells count="18">
    <mergeCell ref="AB7:AB8"/>
    <mergeCell ref="AC7:AC8"/>
    <mergeCell ref="C5:G6"/>
    <mergeCell ref="C7:C8"/>
    <mergeCell ref="D7:D8"/>
    <mergeCell ref="E7:E8"/>
    <mergeCell ref="H6:L6"/>
    <mergeCell ref="F7:F8"/>
    <mergeCell ref="G7:G8"/>
    <mergeCell ref="W6:AA6"/>
    <mergeCell ref="A21:B21"/>
    <mergeCell ref="M6:Q6"/>
    <mergeCell ref="R6:V6"/>
    <mergeCell ref="A5:A8"/>
    <mergeCell ref="B5:B8"/>
    <mergeCell ref="H5:L5"/>
    <mergeCell ref="M5:U5"/>
    <mergeCell ref="V5:AA5"/>
  </mergeCells>
  <phoneticPr fontId="0" type="noConversion"/>
  <printOptions horizontalCentered="1"/>
  <pageMargins left="0.28000000000000003" right="0.33" top="0.35433070866141736" bottom="0.35433070866141736" header="0.17" footer="0.11811023622047245"/>
  <pageSetup paperSize="9" scale="85" orientation="landscape" r:id="rId1"/>
  <headerFooter>
    <oddFooter>&amp;A&amp;Rหน้าที่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1.ข้อมูลทั่วไป</vt:lpstr>
      <vt:lpstr>2.ข้อมูลการให้บริการ</vt:lpstr>
      <vt:lpstr>'2.ข้อมูลการให้บริการ'!Print_Titles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Ultimate</dc:creator>
  <cp:lastModifiedBy>ผู้ใช้ Windows</cp:lastModifiedBy>
  <cp:lastPrinted>2019-10-28T03:34:22Z</cp:lastPrinted>
  <dcterms:created xsi:type="dcterms:W3CDTF">2012-12-20T13:33:16Z</dcterms:created>
  <dcterms:modified xsi:type="dcterms:W3CDTF">2019-10-31T09:55:47Z</dcterms:modified>
</cp:coreProperties>
</file>